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infrawarePen.xml" ContentType="application/inkml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Polaris Office Sheet" lastEdited="6" lowestEdited="4" rupBuild="10.105.307.56236"/>
  <workbookPr/>
  <bookViews>
    <workbookView xWindow="360" yWindow="30" windowWidth="25755" windowHeight="11595" activeTab="0"/>
  </bookViews>
  <sheets>
    <sheet name="2. 서대전-회덕" sheetId="4" r:id="rId1"/>
  </sheets>
  <definedNames/>
  <calcPr calcId="152511"/>
</workbook>
</file>

<file path=xl/sharedStrings.xml><?xml version="1.0" encoding="utf-8"?>
<sst xmlns="http://schemas.openxmlformats.org/spreadsheetml/2006/main" count="164" uniqueCount="164">
  <si>
    <t>용역명</t>
  </si>
  <si>
    <t>기술자명</t>
  </si>
  <si>
    <t>착수일</t>
  </si>
  <si>
    <t>준공예정일</t>
  </si>
  <si>
    <t>발주청</t>
  </si>
  <si>
    <t>도로구분</t>
  </si>
  <si>
    <t>차로수
(왕복)</t>
  </si>
  <si>
    <t>설계속도
(km/hr)</t>
  </si>
  <si>
    <t>비고</t>
  </si>
  <si>
    <t>업체명</t>
  </si>
  <si>
    <t>분야</t>
  </si>
  <si>
    <t>1년이내
잔여일수</t>
  </si>
  <si>
    <t>계약금액(원)</t>
  </si>
  <si>
    <t>계약일수(일)</t>
  </si>
  <si>
    <t>중복금액(원)</t>
  </si>
  <si>
    <t>유사사업</t>
  </si>
  <si>
    <t>제외사유</t>
  </si>
  <si>
    <t>1. 현재 총괄, 분야별 책임평가자 및 분야별 평가자로 수행중인 용역에 대해서 작성</t>
  </si>
  <si>
    <r>
      <rPr>
        <sz val="11"/>
        <color theme="1"/>
        <rFont val="바탕"/>
      </rPr>
      <t>※</t>
    </r>
    <r>
      <rPr>
        <sz val="11"/>
        <color theme="1"/>
        <rFont val="맑은 고딕"/>
      </rPr>
      <t xml:space="preserve"> 분야별 평가자로 참여중인 참여평가자는 상기 표 '분야' 부분에 "참여"로 기재</t>
    </r>
  </si>
  <si>
    <r>
      <t>2. 환경분야 평가자 : 유형</t>
    </r>
    <r>
      <rPr>
        <sz val="11"/>
        <color theme="1"/>
        <rFont val="돋움"/>
      </rPr>
      <t>①</t>
    </r>
    <r>
      <rPr>
        <sz val="11"/>
        <color theme="1"/>
        <rFont val="맑은 고딕"/>
      </rPr>
      <t>(유사사업) 및 유형</t>
    </r>
    <r>
      <rPr>
        <sz val="11"/>
        <color theme="1"/>
        <rFont val="돋움"/>
      </rPr>
      <t>②</t>
    </r>
    <r>
      <rPr>
        <sz val="11"/>
        <color theme="1"/>
        <rFont val="맑은 고딕"/>
      </rPr>
      <t>(유사사업이 아닌 도로사업)에 대한 환경영향평가등(사후환경영향조사 포함) 용역에 대해서 모두 작성</t>
    </r>
  </si>
  <si>
    <t>4. 제외사유 : 과업중지, 협의완료 등</t>
  </si>
  <si>
    <r>
      <t>3. 도로분야 평가자 : 유형</t>
    </r>
    <r>
      <rPr>
        <sz val="11"/>
        <color theme="1"/>
        <rFont val="돋움"/>
      </rPr>
      <t>①</t>
    </r>
    <r>
      <rPr>
        <sz val="11"/>
        <color theme="1"/>
        <rFont val="맑은 고딕"/>
      </rPr>
      <t>(유사사업) 및 유형</t>
    </r>
    <r>
      <rPr>
        <sz val="11"/>
        <color theme="1"/>
        <rFont val="돋움"/>
      </rPr>
      <t>②</t>
    </r>
    <r>
      <rPr>
        <sz val="11"/>
        <color theme="1"/>
        <rFont val="맑은 고딕"/>
      </rPr>
      <t>(유사사업이 아닌 도로사업)에 대한 실시설계등 용역에 대해서 모두 작성</t>
    </r>
  </si>
  <si>
    <t>지방도</t>
  </si>
  <si>
    <t>(주)한맥기술</t>
  </si>
  <si>
    <t>(주)한맥기술</t>
  </si>
  <si>
    <t>총괄</t>
  </si>
  <si>
    <t>이원규</t>
  </si>
  <si>
    <t>소음책임</t>
  </si>
  <si>
    <t>홍영우</t>
  </si>
  <si>
    <t>토양책임</t>
  </si>
  <si>
    <t>이성구</t>
  </si>
  <si>
    <t>김성호</t>
  </si>
  <si>
    <t>수질책임</t>
  </si>
  <si>
    <t>도로책임</t>
  </si>
  <si>
    <t>(주)삼안</t>
  </si>
  <si>
    <t>소음참여</t>
  </si>
  <si>
    <t>(주)경화
엔지니어링</t>
  </si>
  <si>
    <t>토양참여</t>
  </si>
  <si>
    <t>(주)대종</t>
  </si>
  <si>
    <t>대기참여</t>
  </si>
  <si>
    <t>송산그린시티 지방도322호선 확장사업 소규모환경영향평가</t>
  </si>
  <si>
    <t>참여</t>
  </si>
  <si>
    <t>황신</t>
  </si>
  <si>
    <t>-</t>
  </si>
  <si>
    <t>한국수자원
공사</t>
  </si>
  <si>
    <t>유사</t>
  </si>
  <si>
    <t>보령-부여도로건설공사사후환경영향조사용역</t>
  </si>
  <si>
    <t>강진-광주(강진-나주)고속도로건설사업사후환경영향조사용역</t>
  </si>
  <si>
    <t>새만금-전주(김제-전주)고속도로건설사업사후환경영향조사용역</t>
  </si>
  <si>
    <t>한내-덕곡간(1)4차로확포장공사사후환경영향조사용역</t>
  </si>
  <si>
    <t>황산-금산사IC(2공구)지방도확포장공사사후환경영향조사용역</t>
  </si>
  <si>
    <t>남해고속도로(칠원-창원)확장사업전략및환경영향평가용역</t>
  </si>
  <si>
    <t>나주금천-화순도암국가지원지방도건설공사전략및환경영향평가용역</t>
  </si>
  <si>
    <t>기지시-한진지방도(619호)확포장공사사후환경영향조사</t>
  </si>
  <si>
    <t>산동-상덕지방도확포장공사사후환경영향조사용역</t>
  </si>
  <si>
    <t>대전지방국토관리청</t>
  </si>
  <si>
    <t>한국도로공사</t>
  </si>
  <si>
    <t>경상남도</t>
  </si>
  <si>
    <t>전라북도</t>
  </si>
  <si>
    <t>익산지방국토관리청</t>
  </si>
  <si>
    <t>충청남도건설본부</t>
  </si>
  <si>
    <t>충청남도</t>
  </si>
  <si>
    <t>분야책임</t>
  </si>
  <si>
    <t>사업책임</t>
  </si>
  <si>
    <t>김해시관내국도대체우회도로(무계-삼계)건설공사외1개소사후환경영향조사용역</t>
  </si>
  <si>
    <t>광주순환고속도로건설사업사후환경영향조사용역</t>
  </si>
  <si>
    <t>대동-매리간도로건설공사사후환경영향조사용역</t>
  </si>
  <si>
    <t>이화-삼계간(2)도로확포장공사사후환경영향조사용역</t>
  </si>
  <si>
    <t>수도권제2순환선(양평-이천)고속도로건설사업사후환경영향조사용역</t>
  </si>
  <si>
    <t>당진-아산고속도로건설사업환경영향평가용역</t>
  </si>
  <si>
    <t>제천-영월고속도로건설사업환경영향평가</t>
  </si>
  <si>
    <t>고창-내장IC(2공구)지방도확포장공사사후환경영향조사용역</t>
  </si>
  <si>
    <t>두마-노성지방도(645호)확포장공사사후환경영향조사용역</t>
  </si>
  <si>
    <t>논산벌곡한삼천-도산도로건설공사전략및환경영향평가</t>
  </si>
  <si>
    <t>식만-사상간(대저대교)도로건설공사사후환경영향조사용역(공사시)</t>
  </si>
  <si>
    <t>부산지방국토관리청</t>
  </si>
  <si>
    <t>경기도</t>
  </si>
  <si>
    <t>전북특별자치도</t>
  </si>
  <si>
    <t>부산광역시</t>
  </si>
  <si>
    <t>-</t>
  </si>
  <si>
    <t>3개월이상
중지중</t>
  </si>
  <si>
    <t>용역중지
24.03.21</t>
  </si>
  <si/>
  <si>
    <t>용역중지
26.03.13</t>
  </si>
  <si>
    <t>분야참여</t>
  </si>
  <si>
    <t>예안-청기간도로확포장공사사후환경영향조사용역</t>
  </si>
  <si>
    <t>성남-구리고속도로건설사업사후환경영향조사용역</t>
  </si>
  <si>
    <t>안성-성남고속도로건설사업사후환경영향조사용역</t>
  </si>
  <si>
    <t>금곡동-대곡동간도로개설공사사후환경영향조사용역</t>
  </si>
  <si>
    <t>국도17호선금산추부요광리병목지점개선등3개소소규모환경영향평가</t>
  </si>
  <si>
    <t>경상북도</t>
  </si>
  <si>
    <t>인천광역시종합건설본부</t>
  </si>
  <si>
    <t>논산국토관리사무소</t>
  </si>
  <si>
    <t>-</t>
  </si>
  <si>
    <t>한림-생림간도로건설공사사후환경영향조사용역</t>
  </si>
  <si>
    <t>호남고속도로지선(서대전-회덕) 확장사업 환경영향평가 등 용역 업무여유도</t>
  </si>
  <si>
    <t>국도15호선 곡성 오산 선세지구 등 개소 위험도로 개선공사 소규모환경영향평가용역</t>
  </si>
  <si>
    <t>국도</t>
  </si>
  <si>
    <t>-</t>
  </si>
  <si>
    <t>2025.08.01</t>
  </si>
  <si>
    <t>2026.01.27</t>
  </si>
  <si>
    <t>고속국도제50호영동선동백나들목등4개소소규모환경영향평가용역</t>
  </si>
  <si>
    <t>고속국도</t>
  </si>
  <si>
    <t>2025.09.02</t>
  </si>
  <si>
    <t>2026.06.28</t>
  </si>
  <si>
    <t>안성시 농어촌도로 기본 및 정비계획 전략환경영향평가 용역</t>
  </si>
  <si>
    <t>2024.06.18</t>
  </si>
  <si>
    <t>2025.11.23</t>
  </si>
  <si>
    <t>경기도 안성시</t>
  </si>
  <si>
    <t>용역중지
25.10.21</t>
  </si>
  <si>
    <t>3개월이상
중지중</t>
  </si>
  <si>
    <t>3개월이상
중지중</t>
  </si>
  <si>
    <t>-</t>
  </si>
  <si>
    <t>잔여일수
없음</t>
  </si>
  <si>
    <t>박정환</t>
  </si>
  <si>
    <t>신길주</t>
  </si>
  <si>
    <t>시도23호선(부평교차로)개선사업 소규모환경영향평가용역</t>
  </si>
  <si>
    <t>2023.04.19</t>
  </si>
  <si>
    <t>2024.04.17</t>
  </si>
  <si>
    <t>경기도 남양주시</t>
  </si>
  <si>
    <t>중지일
24.02.21</t>
  </si>
  <si>
    <t>대산-당진 고속도로 건설사업 사후환경영향조사용역</t>
  </si>
  <si>
    <t>2024.02.14</t>
  </si>
  <si>
    <t>2033.12.22</t>
  </si>
  <si>
    <t>이종호</t>
  </si>
  <si>
    <t>청송~영양간 도로건설공사
(2단계) 실시설계 용역</t>
  </si>
  <si>
    <t>총괄</t>
  </si>
  <si>
    <t>용역중지
25.06.02</t>
  </si>
  <si>
    <t>도로참여</t>
  </si>
  <si>
    <t>유사</t>
  </si>
  <si>
    <t>유사</t>
  </si>
  <si>
    <t>기타</t>
  </si>
  <si>
    <t>기타</t>
  </si>
  <si>
    <t>장진영</t>
  </si>
  <si>
    <t>국도42호선 원주 흥업사제 외 1개소 교차로 개선공사 실시설계 용역</t>
  </si>
  <si>
    <t>원주지방국토관리청</t>
  </si>
  <si>
    <t>국도75호선 가평 청평-가평 도로건설공사 기본및실시설계 용역</t>
  </si>
  <si>
    <t>서울지방국토관리청</t>
  </si>
  <si>
    <t>동량-산척 지방도 확포장공사 기본및실시설계 용역</t>
  </si>
  <si>
    <t>충청북도</t>
  </si>
  <si>
    <t>고창해리~부안변산 도로건설공사 실시설계 용역</t>
  </si>
  <si>
    <t>분책</t>
  </si>
  <si>
    <t>설계경제성검토(VE) 용역[용인도시계획도로 소1-33호 개설공사(2구간)]</t>
  </si>
  <si>
    <t>용인특례시</t>
  </si>
  <si>
    <t>분참</t>
  </si>
  <si>
    <t>국지도</t>
  </si>
  <si>
    <t>지방도</t>
  </si>
  <si>
    <t>-</t>
  </si>
  <si>
    <t>국도</t>
  </si>
  <si>
    <t>고속국도</t>
  </si>
  <si>
    <t>-</t>
  </si>
  <si>
    <t>기타</t>
  </si>
  <si>
    <t>기타</t>
  </si>
  <si>
    <t>유사</t>
  </si>
  <si>
    <t>기타</t>
  </si>
  <si>
    <t>국도</t>
  </si>
  <si>
    <t>지방도</t>
  </si>
  <si>
    <t>-</t>
  </si>
  <si>
    <t>지방도</t>
  </si>
  <si>
    <t>지방도</t>
  </si>
  <si>
    <t>잔여일수
없음</t>
  </si>
  <si>
    <t>고속국도</t>
  </si>
  <si>
    <t>기타</t>
  </si>
  <si>
    <t>유사</t>
  </si>
</sst>
</file>

<file path=xl/styles.xml><?xml version="1.0" encoding="utf-8"?>
<styleSheet xmlns="http://schemas.openxmlformats.org/spreadsheetml/2006/main">
  <numFmts count="2">
    <numFmt numFmtId="41" formatCode="_-* #,##0_-;\-* #,##0_-;_-* &quot;-&quot;_-;_-@_-"/>
    <numFmt numFmtId="176" formatCode="yy\.mm\.dd"/>
  </numFmts>
  <fonts count="25">
    <font>
      <sz val="11.0"/>
      <name val="맑은 고딕"/>
      <scheme val="minor"/>
      <color theme="1"/>
    </font>
    <font>
      <sz val="11.0"/>
      <name val="맑은 고딕"/>
      <scheme val="minor"/>
      <color theme="1"/>
    </font>
    <font>
      <sz val="8.0"/>
      <name val="맑은 고딕"/>
      <scheme val="minor"/>
      <color rgb="FF000000"/>
    </font>
    <font>
      <sz val="22.0"/>
      <name val="맑은 고딕"/>
      <scheme val="minor"/>
      <color theme="1"/>
    </font>
    <font>
      <sz val="11.0"/>
      <name val="돋움"/>
      <color theme="1"/>
    </font>
    <font>
      <sz val="11.0"/>
      <name val="맑은 고딕"/>
      <color theme="1"/>
    </font>
    <font>
      <sz val="11.0"/>
      <name val="바탕"/>
      <color theme="1"/>
    </font>
    <font>
      <u/>
      <sz val="11.0"/>
      <name val="맑은 고딕"/>
      <scheme val="minor"/>
      <color theme="10"/>
    </font>
    <font>
      <u/>
      <sz val="11.0"/>
      <name val="맑은 고딕"/>
      <scheme val="minor"/>
      <color theme="11"/>
    </font>
    <font>
      <sz val="11.0"/>
      <name val="맑은 고딕"/>
      <scheme val="minor"/>
      <color rgb="FFFF0000"/>
    </font>
    <font>
      <sz val="18.0"/>
      <name val="맑은 고딕"/>
      <scheme val="minor"/>
      <color theme="3"/>
    </font>
    <font>
      <b/>
      <sz val="15.0"/>
      <name val="맑은 고딕"/>
      <scheme val="minor"/>
      <color theme="3"/>
    </font>
    <font>
      <b/>
      <sz val="13.0"/>
      <name val="맑은 고딕"/>
      <scheme val="minor"/>
      <color theme="3"/>
    </font>
    <font>
      <b/>
      <sz val="11.0"/>
      <name val="맑은 고딕"/>
      <scheme val="minor"/>
      <color theme="3"/>
    </font>
    <font>
      <sz val="11.0"/>
      <name val="맑은 고딕"/>
      <scheme val="minor"/>
      <color rgb="FF3F3F76"/>
    </font>
    <font>
      <b/>
      <sz val="11.0"/>
      <name val="맑은 고딕"/>
      <scheme val="minor"/>
      <color rgb="FF3F3F3F"/>
    </font>
    <font>
      <b/>
      <sz val="11.0"/>
      <name val="맑은 고딕"/>
      <scheme val="minor"/>
      <color rgb="FFFA7D00"/>
    </font>
    <font>
      <b/>
      <sz val="11.0"/>
      <name val="맑은 고딕"/>
      <scheme val="minor"/>
      <color rgb="FFFFFFFF"/>
    </font>
    <font>
      <sz val="11.0"/>
      <name val="맑은 고딕"/>
      <scheme val="minor"/>
      <color rgb="FFFA7D00"/>
    </font>
    <font>
      <b/>
      <sz val="11.0"/>
      <name val="맑은 고딕"/>
      <scheme val="minor"/>
      <color theme="1"/>
    </font>
    <font>
      <sz val="11.0"/>
      <name val="맑은 고딕"/>
      <scheme val="minor"/>
      <color rgb="FF006100"/>
    </font>
    <font>
      <sz val="11.0"/>
      <name val="맑은 고딕"/>
      <scheme val="minor"/>
      <color rgb="FF9C0006"/>
    </font>
    <font>
      <sz val="11.0"/>
      <name val="맑은 고딕"/>
      <scheme val="minor"/>
      <color rgb="FF9C6500"/>
    </font>
    <font>
      <sz val="11.0"/>
      <name val="맑은 고딕"/>
      <scheme val="minor"/>
      <color theme="0"/>
    </font>
    <font>
      <i/>
      <sz val="11.0"/>
      <name val="맑은 고딕"/>
      <scheme val="minor"/>
      <color rgb="FF7F7F7F"/>
    </font>
  </fonts>
  <fills count="33">
    <fill>
      <patternFill patternType="none"/>
    </fill>
    <fill>
      <patternFill patternType="gray125">
        <fgColor rgb="FF000000"/>
        <bgColor rgb="FFFFFFFF"/>
      </patternFill>
    </fill>
    <fill>
      <patternFill patternType="solid">
        <fgColor rgb="FFFFFFCC"/>
        <bgColor rgb="FF000000"/>
      </patternFill>
    </fill>
    <fill>
      <patternFill patternType="solid">
        <fgColor rgb="FFFFCC99"/>
        <bgColor rgb="FF000000"/>
      </patternFill>
    </fill>
    <fill>
      <patternFill patternType="solid">
        <fgColor rgb="FFF2F2F2"/>
        <bgColor rgb="FF000000"/>
      </patternFill>
    </fill>
    <fill>
      <patternFill patternType="solid">
        <fgColor rgb="FFA5A5A5"/>
        <bgColor rgb="FF000000"/>
      </patternFill>
    </fill>
    <fill>
      <patternFill patternType="solid">
        <fgColor rgb="FFC6EFCE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rgb="FFFFEB9C"/>
        <bgColor rgb="FF000000"/>
      </patternFill>
    </fill>
    <fill>
      <patternFill patternType="solid">
        <fgColor theme="4"/>
        <bgColor rgb="FF000000"/>
      </patternFill>
    </fill>
    <fill>
      <patternFill patternType="solid">
        <fgColor theme="4" tint="0.799980"/>
        <bgColor rgb="FF000000"/>
      </patternFill>
    </fill>
    <fill>
      <patternFill patternType="solid">
        <fgColor theme="4" tint="0.599990"/>
        <bgColor rgb="FF000000"/>
      </patternFill>
    </fill>
    <fill>
      <patternFill patternType="solid">
        <fgColor theme="4" tint="0.399980"/>
        <bgColor rgb="FF000000"/>
      </patternFill>
    </fill>
    <fill>
      <patternFill patternType="solid">
        <fgColor theme="5"/>
        <bgColor rgb="FF000000"/>
      </patternFill>
    </fill>
    <fill>
      <patternFill patternType="solid">
        <fgColor theme="5" tint="0.799980"/>
        <bgColor rgb="FF000000"/>
      </patternFill>
    </fill>
    <fill>
      <patternFill patternType="solid">
        <fgColor theme="5" tint="0.599990"/>
        <bgColor rgb="FF000000"/>
      </patternFill>
    </fill>
    <fill>
      <patternFill patternType="solid">
        <fgColor theme="5" tint="0.399980"/>
        <bgColor rgb="FF000000"/>
      </patternFill>
    </fill>
    <fill>
      <patternFill patternType="solid">
        <fgColor theme="6"/>
        <bgColor rgb="FF000000"/>
      </patternFill>
    </fill>
    <fill>
      <patternFill patternType="solid">
        <fgColor theme="6" tint="0.799980"/>
        <bgColor rgb="FF000000"/>
      </patternFill>
    </fill>
    <fill>
      <patternFill patternType="solid">
        <fgColor theme="6" tint="0.599990"/>
        <bgColor rgb="FF000000"/>
      </patternFill>
    </fill>
    <fill>
      <patternFill patternType="solid">
        <fgColor theme="6" tint="0.399980"/>
        <bgColor rgb="FF000000"/>
      </patternFill>
    </fill>
    <fill>
      <patternFill patternType="solid">
        <fgColor theme="7"/>
        <bgColor rgb="FF000000"/>
      </patternFill>
    </fill>
    <fill>
      <patternFill patternType="solid">
        <fgColor theme="7" tint="0.799980"/>
        <bgColor rgb="FF000000"/>
      </patternFill>
    </fill>
    <fill>
      <patternFill patternType="solid">
        <fgColor theme="7" tint="0.599990"/>
        <bgColor rgb="FF000000"/>
      </patternFill>
    </fill>
    <fill>
      <patternFill patternType="solid">
        <fgColor theme="7" tint="0.399980"/>
        <bgColor rgb="FF000000"/>
      </patternFill>
    </fill>
    <fill>
      <patternFill patternType="solid">
        <fgColor theme="8"/>
        <bgColor rgb="FF000000"/>
      </patternFill>
    </fill>
    <fill>
      <patternFill patternType="solid">
        <fgColor theme="8" tint="0.799980"/>
        <bgColor rgb="FF000000"/>
      </patternFill>
    </fill>
    <fill>
      <patternFill patternType="solid">
        <fgColor theme="8" tint="0.599990"/>
        <bgColor rgb="FF000000"/>
      </patternFill>
    </fill>
    <fill>
      <patternFill patternType="solid">
        <fgColor theme="8" tint="0.399980"/>
        <bgColor rgb="FF000000"/>
      </patternFill>
    </fill>
    <fill>
      <patternFill patternType="solid">
        <fgColor theme="9"/>
        <bgColor rgb="FF000000"/>
      </patternFill>
    </fill>
    <fill>
      <patternFill patternType="solid">
        <fgColor theme="9" tint="0.799980"/>
        <bgColor rgb="FF000000"/>
      </patternFill>
    </fill>
    <fill>
      <patternFill patternType="solid">
        <fgColor theme="9" tint="0.599990"/>
        <bgColor rgb="FF000000"/>
      </patternFill>
    </fill>
    <fill>
      <patternFill patternType="solid">
        <fgColor theme="9" tint="0.399980"/>
        <bgColor rgb="FF000000"/>
      </patternFill>
    </fill>
  </fills>
  <borders count="46">
    <border>
      <left/>
      <right/>
      <top/>
      <bottom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</border>
    <border>
      <left style="medium">
        <color auto="1"/>
      </left>
      <right style="thin">
        <color auto="1"/>
      </right>
      <top/>
      <bottom style="hair">
        <color auto="1"/>
      </bottom>
    </border>
    <border>
      <left style="thin">
        <color auto="1"/>
      </left>
      <right style="thin">
        <color auto="1"/>
      </right>
      <top/>
      <bottom style="hair">
        <color auto="1"/>
      </bottom>
    </border>
    <border>
      <left style="thin">
        <color auto="1"/>
      </left>
      <right style="medium">
        <color auto="1"/>
      </right>
      <top/>
      <bottom style="hair">
        <color auto="1"/>
      </bottom>
    </border>
    <border>
      <left style="medium">
        <color auto="1"/>
      </left>
      <right style="thin">
        <color auto="1"/>
      </right>
      <top style="medium">
        <color auto="1"/>
      </top>
      <bottom style="double">
        <color auto="1"/>
      </bottom>
    </border>
    <border>
      <left style="thin">
        <color auto="1"/>
      </left>
      <right style="thin">
        <color auto="1"/>
      </right>
      <top style="medium">
        <color auto="1"/>
      </top>
      <bottom style="double">
        <color auto="1"/>
      </bottom>
    </border>
    <border>
      <left style="thin">
        <color auto="1"/>
      </left>
      <right style="medium">
        <color auto="1"/>
      </right>
      <top style="medium">
        <color auto="1"/>
      </top>
      <bottom style="double">
        <color auto="1"/>
      </bottom>
    </border>
    <border>
      <left style="thin">
        <color auto="1"/>
      </left>
      <right/>
      <top style="medium">
        <color auto="1"/>
      </top>
      <bottom style="double">
        <color auto="1"/>
      </bottom>
    </border>
    <border>
      <left style="thin">
        <color auto="1"/>
      </left>
      <right/>
      <top/>
      <bottom style="hair">
        <color auto="1"/>
      </bottom>
    </border>
    <border>
      <left style="thin">
        <color auto="1"/>
      </left>
      <right/>
      <top style="hair">
        <color auto="1"/>
      </top>
      <bottom style="hair">
        <color auto="1"/>
      </bottom>
    </border>
    <border>
      <left style="thin">
        <color auto="1"/>
      </left>
      <right/>
      <top style="hair">
        <color auto="1"/>
      </top>
      <bottom style="medium">
        <color auto="1"/>
      </bottom>
    </border>
    <border>
      <left/>
      <right style="thin">
        <color auto="1"/>
      </right>
      <top style="medium">
        <color auto="1"/>
      </top>
      <bottom style="double">
        <color auto="1"/>
      </bottom>
    </border>
    <border>
      <left/>
      <right style="thin">
        <color auto="1"/>
      </right>
      <top style="hair">
        <color auto="1"/>
      </top>
      <bottom style="hair">
        <color auto="1"/>
      </bottom>
    </border>
    <border>
      <left/>
      <right style="thin">
        <color auto="1"/>
      </right>
      <top style="hair">
        <color auto="1"/>
      </top>
      <bottom style="medium">
        <color auto="1"/>
      </bottom>
    </border>
    <border>
      <left style="medium">
        <color auto="1"/>
      </left>
      <right style="thin">
        <color auto="1"/>
      </right>
      <top style="double">
        <color auto="1"/>
      </top>
      <bottom style="hair">
        <color auto="1"/>
      </bottom>
    </border>
    <border>
      <left style="thin">
        <color auto="1"/>
      </left>
      <right style="thin">
        <color auto="1"/>
      </right>
      <top style="double">
        <color auto="1"/>
      </top>
      <bottom style="hair">
        <color auto="1"/>
      </bottom>
    </border>
    <border>
      <left style="thin">
        <color auto="1"/>
      </left>
      <right/>
      <top style="double">
        <color auto="1"/>
      </top>
      <bottom style="hair">
        <color auto="1"/>
      </bottom>
    </border>
    <border>
      <left style="thin">
        <color auto="1"/>
      </left>
      <right style="medium">
        <color auto="1"/>
      </right>
      <top style="double">
        <color auto="1"/>
      </top>
      <bottom style="hair">
        <color auto="1"/>
      </bottom>
    </border>
    <border>
      <left style="medium">
        <color auto="1"/>
      </left>
      <right style="thin">
        <color auto="1"/>
      </right>
      <top style="hair">
        <color auto="1"/>
      </top>
      <bottom style="thin">
        <color auto="1"/>
      </bottom>
    </border>
    <border>
      <left/>
      <right style="thin">
        <color auto="1"/>
      </right>
      <top style="hair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/>
      <bottom style="thin">
        <color auto="1"/>
      </bottom>
    </border>
    <border>
      <left style="thin">
        <color auto="1"/>
      </left>
      <right/>
      <top style="hair">
        <color auto="1"/>
      </top>
      <bottom style="thin">
        <color auto="1"/>
      </bottom>
    </border>
    <border>
      <left style="thin">
        <color auto="1"/>
      </left>
      <right style="medium">
        <color auto="1"/>
      </right>
      <top/>
      <bottom style="thin">
        <color auto="1"/>
      </bottom>
    </border>
    <border>
      <left style="medium">
        <color auto="1"/>
      </left>
      <right style="thin">
        <color auto="1"/>
      </right>
      <top style="thin">
        <color rgb="FF000000"/>
      </top>
      <bottom style="hair">
        <color auto="1"/>
      </bottom>
    </border>
    <border>
      <left/>
      <right style="thin">
        <color auto="1"/>
      </right>
      <top style="thin">
        <color rgb="FF000000"/>
      </top>
      <bottom style="hair">
        <color auto="1"/>
      </bottom>
    </border>
    <border>
      <left style="thin">
        <color auto="1"/>
      </left>
      <right style="thin">
        <color auto="1"/>
      </right>
      <top style="thin">
        <color rgb="FF000000"/>
      </top>
      <bottom style="hair">
        <color auto="1"/>
      </bottom>
    </border>
    <border>
      <left style="thin">
        <color auto="1"/>
      </left>
      <right/>
      <top style="thin">
        <color rgb="FF000000"/>
      </top>
      <bottom style="hair">
        <color auto="1"/>
      </bottom>
    </border>
    <border>
      <left style="thin">
        <color auto="1"/>
      </left>
      <right style="medium">
        <color auto="1"/>
      </right>
      <top style="thin">
        <color rgb="FF000000"/>
      </top>
      <bottom style="hair">
        <color auto="1"/>
      </bottom>
    </border>
    <border>
      <left/>
      <right style="thin">
        <color auto="1"/>
      </right>
      <top/>
      <bottom style="hair">
        <color auto="1"/>
      </bottom>
    </border>
    <border>
      <left style="thin">
        <color auto="1"/>
      </left>
      <right style="medium">
        <color auto="1"/>
      </right>
      <top style="hair">
        <color auto="1"/>
      </top>
      <bottom style="thin">
        <color rgb="FF000000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thick">
        <color theme="4"/>
      </bottom>
    </border>
    <border>
      <left/>
      <right/>
      <top/>
      <bottom style="thick">
        <color rgb="FFACCCEA"/>
      </bottom>
    </border>
    <border>
      <left/>
      <right/>
      <top/>
      <bottom style="medium">
        <color theme="4" tint="0.399980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3F3F3F"/>
      </left>
      <right style="thin">
        <color rgb="FF3F3F3F"/>
      </right>
      <top style="thin">
        <color rgb="FF000000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</borders>
  <cellStyleXfs count="49">
    <xf numFmtId="0" fontId="0" fillId="0" borderId="0">
      <alignment vertical="center"/>
    </xf>
    <xf numFmtId="41" fontId="1" fillId="0" borderId="0" applyAlignment="0" applyBorder="0" applyFill="0" applyFont="0" applyProtection="0">
      <alignment vertical="center"/>
    </xf>
    <xf numFmtId="43" fontId="0" fillId="0" borderId="0" applyAlignment="0" applyBorder="0" applyFill="0" applyFont="0" applyProtection="0">
      <alignment vertical="center"/>
    </xf>
    <xf numFmtId="7" fontId="0" fillId="0" borderId="0" applyAlignment="0" applyBorder="0" applyFill="0" applyFont="0" applyProtection="0">
      <alignment vertical="center"/>
    </xf>
    <xf numFmtId="9" fontId="0" fillId="0" borderId="0" applyAlignment="0" applyBorder="0" applyFill="0" applyFont="0" applyProtection="0">
      <alignment vertical="center"/>
    </xf>
    <xf numFmtId="5" fontId="0" fillId="0" borderId="0" applyAlignment="0" applyBorder="0" applyFill="0" applyFont="0" applyProtection="0">
      <alignment vertical="center"/>
    </xf>
    <xf numFmtId="0" fontId="7" fillId="0" borderId="0" applyAlignment="0" applyBorder="0" applyFill="0" applyNumberFormat="0" applyProtection="0">
      <alignment vertical="center"/>
    </xf>
    <xf numFmtId="0" fontId="8" fillId="0" borderId="0" applyAlignment="0" applyBorder="0" applyFill="0" applyNumberFormat="0" applyProtection="0">
      <alignment vertical="center"/>
    </xf>
    <xf numFmtId="0" fontId="0" fillId="2" borderId="37" applyAlignment="0" applyFont="0" applyNumberFormat="0" applyProtection="0">
      <alignment vertical="center"/>
    </xf>
    <xf numFmtId="0" fontId="9" fillId="0" borderId="0" applyAlignment="0" applyBorder="0" applyFill="0" applyNumberFormat="0" applyProtection="0">
      <alignment vertical="center"/>
    </xf>
    <xf numFmtId="0" fontId="10" fillId="0" borderId="0" applyAlignment="0" applyBorder="0" applyFill="0" applyNumberFormat="0" applyProtection="0">
      <alignment vertical="center"/>
    </xf>
    <xf numFmtId="0" fontId="11" fillId="0" borderId="38" applyAlignment="0" applyFill="0" applyNumberFormat="0" applyProtection="0">
      <alignment vertical="center"/>
    </xf>
    <xf numFmtId="0" fontId="12" fillId="0" borderId="39" applyAlignment="0" applyFill="0" applyNumberFormat="0" applyProtection="0">
      <alignment vertical="center"/>
    </xf>
    <xf numFmtId="0" fontId="13" fillId="0" borderId="40" applyAlignment="0" applyFill="0" applyNumberFormat="0" applyProtection="0">
      <alignment vertical="center"/>
    </xf>
    <xf numFmtId="0" fontId="13" fillId="0" borderId="0" applyAlignment="0" applyBorder="0" applyFill="0" applyNumberFormat="0" applyProtection="0">
      <alignment vertical="center"/>
    </xf>
    <xf numFmtId="0" fontId="14" fillId="3" borderId="41" applyAlignment="0" applyNumberFormat="0" applyProtection="0">
      <alignment vertical="center"/>
    </xf>
    <xf numFmtId="0" fontId="15" fillId="4" borderId="42" applyAlignment="0" applyNumberFormat="0" applyProtection="0">
      <alignment vertical="center"/>
    </xf>
    <xf numFmtId="0" fontId="16" fillId="4" borderId="41" applyAlignment="0" applyNumberFormat="0" applyProtection="0">
      <alignment vertical="center"/>
    </xf>
    <xf numFmtId="0" fontId="17" fillId="5" borderId="43" applyAlignment="0" applyNumberFormat="0" applyProtection="0">
      <alignment vertical="center"/>
    </xf>
    <xf numFmtId="0" fontId="18" fillId="0" borderId="44" applyAlignment="0" applyFill="0" applyNumberFormat="0" applyProtection="0">
      <alignment vertical="center"/>
    </xf>
    <xf numFmtId="0" fontId="19" fillId="0" borderId="45" applyAlignment="0" applyFill="0" applyNumberFormat="0" applyProtection="0">
      <alignment vertical="center"/>
    </xf>
    <xf numFmtId="0" fontId="20" fillId="6" borderId="0" applyAlignment="0" applyBorder="0" applyNumberFormat="0" applyProtection="0">
      <alignment vertical="center"/>
    </xf>
    <xf numFmtId="0" fontId="21" fillId="7" borderId="0" applyAlignment="0" applyBorder="0" applyNumberFormat="0" applyProtection="0">
      <alignment vertical="center"/>
    </xf>
    <xf numFmtId="0" fontId="22" fillId="8" borderId="0" applyAlignment="0" applyBorder="0" applyNumberFormat="0" applyProtection="0">
      <alignment vertical="center"/>
    </xf>
    <xf numFmtId="0" fontId="23" fillId="9" borderId="0" applyAlignment="0" applyBorder="0" applyNumberFormat="0" applyProtection="0">
      <alignment vertical="center"/>
    </xf>
    <xf numFmtId="0" fontId="1" fillId="10" borderId="0" applyAlignment="0" applyBorder="0" applyNumberFormat="0" applyProtection="0">
      <alignment vertical="center"/>
    </xf>
    <xf numFmtId="0" fontId="1" fillId="11" borderId="0" applyAlignment="0" applyBorder="0" applyNumberFormat="0" applyProtection="0">
      <alignment vertical="center"/>
    </xf>
    <xf numFmtId="0" fontId="23" fillId="12" borderId="0" applyAlignment="0" applyBorder="0" applyNumberFormat="0" applyProtection="0">
      <alignment vertical="center"/>
    </xf>
    <xf numFmtId="0" fontId="23" fillId="13" borderId="0" applyAlignment="0" applyBorder="0" applyNumberFormat="0" applyProtection="0">
      <alignment vertical="center"/>
    </xf>
    <xf numFmtId="0" fontId="1" fillId="14" borderId="0" applyAlignment="0" applyBorder="0" applyNumberFormat="0" applyProtection="0">
      <alignment vertical="center"/>
    </xf>
    <xf numFmtId="0" fontId="1" fillId="15" borderId="0" applyAlignment="0" applyBorder="0" applyNumberFormat="0" applyProtection="0">
      <alignment vertical="center"/>
    </xf>
    <xf numFmtId="0" fontId="23" fillId="16" borderId="0" applyAlignment="0" applyBorder="0" applyNumberFormat="0" applyProtection="0">
      <alignment vertical="center"/>
    </xf>
    <xf numFmtId="0" fontId="23" fillId="17" borderId="0" applyAlignment="0" applyBorder="0" applyNumberFormat="0" applyProtection="0">
      <alignment vertical="center"/>
    </xf>
    <xf numFmtId="0" fontId="1" fillId="18" borderId="0" applyAlignment="0" applyBorder="0" applyNumberFormat="0" applyProtection="0">
      <alignment vertical="center"/>
    </xf>
    <xf numFmtId="0" fontId="1" fillId="19" borderId="0" applyAlignment="0" applyBorder="0" applyNumberFormat="0" applyProtection="0">
      <alignment vertical="center"/>
    </xf>
    <xf numFmtId="0" fontId="23" fillId="20" borderId="0" applyAlignment="0" applyBorder="0" applyNumberFormat="0" applyProtection="0">
      <alignment vertical="center"/>
    </xf>
    <xf numFmtId="0" fontId="23" fillId="21" borderId="0" applyAlignment="0" applyBorder="0" applyNumberFormat="0" applyProtection="0">
      <alignment vertical="center"/>
    </xf>
    <xf numFmtId="0" fontId="1" fillId="22" borderId="0" applyAlignment="0" applyBorder="0" applyNumberFormat="0" applyProtection="0">
      <alignment vertical="center"/>
    </xf>
    <xf numFmtId="0" fontId="1" fillId="23" borderId="0" applyAlignment="0" applyBorder="0" applyNumberFormat="0" applyProtection="0">
      <alignment vertical="center"/>
    </xf>
    <xf numFmtId="0" fontId="23" fillId="24" borderId="0" applyAlignment="0" applyBorder="0" applyNumberFormat="0" applyProtection="0">
      <alignment vertical="center"/>
    </xf>
    <xf numFmtId="0" fontId="23" fillId="25" borderId="0" applyAlignment="0" applyBorder="0" applyNumberFormat="0" applyProtection="0">
      <alignment vertical="center"/>
    </xf>
    <xf numFmtId="0" fontId="1" fillId="26" borderId="0" applyAlignment="0" applyBorder="0" applyNumberFormat="0" applyProtection="0">
      <alignment vertical="center"/>
    </xf>
    <xf numFmtId="0" fontId="1" fillId="27" borderId="0" applyAlignment="0" applyBorder="0" applyNumberFormat="0" applyProtection="0">
      <alignment vertical="center"/>
    </xf>
    <xf numFmtId="0" fontId="23" fillId="28" borderId="0" applyAlignment="0" applyBorder="0" applyNumberFormat="0" applyProtection="0">
      <alignment vertical="center"/>
    </xf>
    <xf numFmtId="0" fontId="23" fillId="29" borderId="0" applyAlignment="0" applyBorder="0" applyNumberFormat="0" applyProtection="0">
      <alignment vertical="center"/>
    </xf>
    <xf numFmtId="0" fontId="1" fillId="30" borderId="0" applyAlignment="0" applyBorder="0" applyNumberFormat="0" applyProtection="0">
      <alignment vertical="center"/>
    </xf>
    <xf numFmtId="0" fontId="1" fillId="31" borderId="0" applyAlignment="0" applyBorder="0" applyNumberFormat="0" applyProtection="0">
      <alignment vertical="center"/>
    </xf>
    <xf numFmtId="0" fontId="23" fillId="32" borderId="0" applyAlignment="0" applyBorder="0" applyNumberFormat="0" applyProtection="0">
      <alignment vertical="center"/>
    </xf>
    <xf numFmtId="0" fontId="24" fillId="0" borderId="0" applyAlignment="0" applyBorder="0" applyFill="0" applyNumberFormat="0" applyProtection="0">
      <alignment vertical="center"/>
    </xf>
  </cellStyleXfs>
  <cellXfs count="80">
    <xf numFmtId="0" fontId="0" fillId="0" borderId="0" xfId="0">
      <alignment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5" fillId="0" borderId="0" xfId="0">
      <alignment vertical="center"/>
    </xf>
    <xf numFmtId="0" fontId="0" fillId="0" borderId="30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21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26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32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176" fontId="0" fillId="0" borderId="21" xfId="0" applyNumberFormat="1" applyBorder="1" applyAlignment="1">
      <alignment horizontal="center" vertical="center"/>
    </xf>
    <xf numFmtId="176" fontId="0" fillId="0" borderId="2" xfId="0" applyNumberFormat="1" applyBorder="1" applyAlignment="1">
      <alignment horizontal="center" vertical="center"/>
    </xf>
    <xf numFmtId="176" fontId="0" fillId="0" borderId="26" xfId="0" applyNumberFormat="1" applyBorder="1" applyAlignment="1">
      <alignment horizontal="center" vertical="center"/>
    </xf>
    <xf numFmtId="176" fontId="0" fillId="0" borderId="8" xfId="0" applyNumberFormat="1" applyBorder="1" applyAlignment="1">
      <alignment horizontal="center" vertical="center"/>
    </xf>
    <xf numFmtId="176" fontId="0" fillId="0" borderId="32" xfId="0" applyNumberFormat="1" applyBorder="1" applyAlignment="1">
      <alignment horizontal="center" vertical="center"/>
    </xf>
    <xf numFmtId="176" fontId="0" fillId="0" borderId="5" xfId="0" applyNumberFormat="1" applyBorder="1" applyAlignment="1">
      <alignment horizontal="center" vertical="center"/>
    </xf>
    <xf numFmtId="0" fontId="0" fillId="0" borderId="2" xfId="0" quotePrefix="1" applyBorder="1" applyAlignment="1">
      <alignment horizontal="center" vertical="center"/>
    </xf>
    <xf numFmtId="41" fontId="0" fillId="0" borderId="21" xfId="1" applyBorder="1" applyAlignment="1">
      <alignment horizontal="center" vertical="center"/>
    </xf>
    <xf numFmtId="41" fontId="0" fillId="0" borderId="2" xfId="1" applyBorder="1" applyAlignment="1">
      <alignment horizontal="center" vertical="center"/>
    </xf>
    <xf numFmtId="41" fontId="0" fillId="0" borderId="26" xfId="1" applyBorder="1" applyAlignment="1">
      <alignment horizontal="center" vertical="center"/>
    </xf>
    <xf numFmtId="41" fontId="0" fillId="0" borderId="8" xfId="1" applyBorder="1" applyAlignment="1">
      <alignment horizontal="center" vertical="center"/>
    </xf>
    <xf numFmtId="41" fontId="0" fillId="0" borderId="32" xfId="1" applyBorder="1" applyAlignment="1">
      <alignment horizontal="center" vertical="center"/>
    </xf>
    <xf numFmtId="41" fontId="0" fillId="0" borderId="5" xfId="1" applyBorder="1" applyAlignment="1">
      <alignment horizontal="center" vertical="center"/>
    </xf>
    <xf numFmtId="41" fontId="0" fillId="0" borderId="2" xfId="1" quotePrefix="1" applyBorder="1" applyAlignment="1">
      <alignment horizontal="center" vertical="center"/>
    </xf>
    <xf numFmtId="0" fontId="0" fillId="0" borderId="15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7" xfId="0" quotePrefix="1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1" xfId="0" applyBorder="1" applyAlignment="1">
      <alignment horizontal="center" vertical="center" wrapText="1"/>
    </xf>
    <xf numFmtId="0" fontId="0" fillId="0" borderId="8" xfId="0" quotePrefix="1" applyBorder="1" applyAlignment="1">
      <alignment horizontal="center" vertical="center"/>
    </xf>
    <xf numFmtId="0" fontId="0" fillId="0" borderId="26" xfId="0" quotePrefix="1" applyBorder="1" applyAlignment="1">
      <alignment horizontal="center" vertical="center"/>
    </xf>
    <xf numFmtId="0" fontId="0" fillId="0" borderId="36" xfId="0" applyBorder="1" applyAlignment="1">
      <alignment horizontal="center" vertical="center" wrapText="1"/>
    </xf>
    <xf numFmtId="0" fontId="3" fillId="0" borderId="0" xfId="0" applyAlignment="1">
      <alignment horizontal="center" vertical="center" wrapText="1"/>
    </xf>
    <xf numFmtId="0" fontId="3" fillId="0" borderId="0" xfId="0" applyAlignment="1">
      <alignment horizontal="center" vertical="center"/>
    </xf>
    <xf numFmtId="41" fontId="0" fillId="0" borderId="26" xfId="1" quotePrefix="1" applyBorder="1" applyAlignment="1">
      <alignment horizontal="center" vertical="center"/>
    </xf>
    <xf numFmtId="0" fontId="0" fillId="0" borderId="28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</cellXfs>
  <cellStyles count="49">
    <cellStyle name="20% - 강조색1" xfId="25" builtinId="30"/>
    <cellStyle name="20% - 강조색2" xfId="29" builtinId="34"/>
    <cellStyle name="20% - 강조색3" xfId="33" builtinId="38"/>
    <cellStyle name="20% - 강조색4" xfId="37" builtinId="42"/>
    <cellStyle name="20% - 강조색5" xfId="41" builtinId="46"/>
    <cellStyle name="20% - 강조색6" xfId="45" builtinId="50"/>
    <cellStyle name="40% - 강조색1" xfId="26" builtinId="31"/>
    <cellStyle name="40% - 강조색2" xfId="30" builtinId="35"/>
    <cellStyle name="40% - 강조색3" xfId="34" builtinId="39"/>
    <cellStyle name="40% - 강조색4" xfId="38" builtinId="43"/>
    <cellStyle name="40% - 강조색5" xfId="42" builtinId="47"/>
    <cellStyle name="40% - 강조색6" xfId="46" builtinId="51"/>
    <cellStyle name="60% - 강조색1" xfId="27" builtinId="32"/>
    <cellStyle name="60% - 강조색2" xfId="31" builtinId="36"/>
    <cellStyle name="60% - 강조색3" xfId="35" builtinId="40"/>
    <cellStyle name="60% - 강조색4" xfId="39" builtinId="44"/>
    <cellStyle name="60% - 강조색5" xfId="43" builtinId="48"/>
    <cellStyle name="60% - 강조색6" xfId="47" builtinId="52"/>
    <cellStyle name="강조색1" xfId="24" builtinId="29"/>
    <cellStyle name="강조색2" xfId="28" builtinId="33"/>
    <cellStyle name="강조색3" xfId="32" builtinId="37"/>
    <cellStyle name="강조색4" xfId="36" builtinId="41"/>
    <cellStyle name="강조색5" xfId="40" builtinId="45"/>
    <cellStyle name="강조색6" xfId="44" builtinId="49"/>
    <cellStyle name="경고문" xfId="9" builtinId="11"/>
    <cellStyle name="계산" xfId="17" builtinId="22"/>
    <cellStyle name="나쁨" xfId="22" builtinId="27"/>
    <cellStyle name="메모" xfId="8" builtinId="10"/>
    <cellStyle name="백분율" xfId="4" builtinId="5"/>
    <cellStyle name="보통" xfId="23" builtinId="28"/>
    <cellStyle name="설명텍스트" xfId="48" builtinId="53"/>
    <cellStyle name="셀 확인" xfId="18" builtinId="23"/>
    <cellStyle name="쉼표" xfId="2" builtinId="3"/>
    <cellStyle name="쉼표 [0]" xfId="1" builtinId="6"/>
    <cellStyle name="연결된 셀" xfId="19" builtinId="24"/>
    <cellStyle name="열어본 하이퍼링크" xfId="7" builtinId="9" hidden="1"/>
    <cellStyle name="요약" xfId="20" builtinId="25"/>
    <cellStyle name="입력" xfId="15" builtinId="20"/>
    <cellStyle name="제목" xfId="10" builtinId="15"/>
    <cellStyle name="제목 1" xfId="11" builtinId="16"/>
    <cellStyle name="제목 2" xfId="12" builtinId="17"/>
    <cellStyle name="제목 3" xfId="13" builtinId="18"/>
    <cellStyle name="제목 4" xfId="14" builtinId="19"/>
    <cellStyle name="좋음" xfId="21" builtinId="26"/>
    <cellStyle name="출력" xfId="16" builtinId="21"/>
    <cellStyle name="통화" xfId="3" builtinId="4"/>
    <cellStyle name="통화[0]" xfId="5" builtinId="7"/>
    <cellStyle name="표준" xfId="0" builtinId="0"/>
    <cellStyle name="하이퍼링크" xfId="6" builtinId="8" hidden="1"/>
  </cellStyles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></Relationship><Relationship Id="rId2" Type="http://schemas.openxmlformats.org/officeDocument/2006/relationships/theme" Target="theme/theme1.xml"></Relationship><Relationship Id="rId3" Type="http://schemas.openxmlformats.org/officeDocument/2006/relationships/styles" Target="styles.xml"></Relationship><Relationship Id="rId4" Type="http://schemas.openxmlformats.org/officeDocument/2006/relationships/sharedStrings" Target="sharedStrings.xml"></Relationship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
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71"/>
  <sheetViews>
    <sheetView tabSelected="1" zoomScaleNormal="100" workbookViewId="0">
      <selection activeCell="A1" sqref="A1:Q1"/>
    </sheetView>
  </sheetViews>
  <sheetFormatPr defaultRowHeight="16.500000"/>
  <cols>
    <col min="2" max="2" width="13.13000011" customWidth="1" outlineLevel="0"/>
    <col min="3" max="3" style="36" width="37.38000107" customWidth="1" outlineLevel="0"/>
    <col min="5" max="5" width="7.25500011" customWidth="1" outlineLevel="0"/>
    <col min="7" max="7" width="10.25500011" customWidth="1" outlineLevel="0"/>
    <col min="8" max="8" width="11.00500011" customWidth="1" outlineLevel="0"/>
    <col min="9" max="9" width="14.00500011" customWidth="1" outlineLevel="0"/>
    <col min="10" max="11" width="9.00500011" customWidth="1" outlineLevel="0"/>
    <col min="12" max="12" width="13.00500011" customWidth="1" outlineLevel="0"/>
    <col min="13" max="13" style="36" width="13.00500011" customWidth="1" outlineLevel="0"/>
    <col min="14" max="14" width="10.38000011" customWidth="1" outlineLevel="0"/>
    <col min="15" max="15" width="9.00500011" customWidth="1" outlineLevel="0"/>
    <col min="16" max="16" width="11.63000011" customWidth="1" outlineLevel="0"/>
    <col min="17" max="17" width="12.25500011" customWidth="1" outlineLevel="0"/>
    <col min="19" max="20" width="11.13000011" customWidth="1" outlineLevel="0"/>
  </cols>
  <sheetData>
    <row r="1" spans="1:17" ht="33.750000" customHeight="1">
      <c r="A1" s="73" t="s">
        <v>95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</row>
    <row r="2" ht="9.000000" customHeight="1"/>
    <row r="3" spans="1:17" ht="33.750000">
      <c r="A3" s="1" t="s">
        <v>1</v>
      </c>
      <c r="B3" s="17" t="s">
        <v>9</v>
      </c>
      <c r="C3" s="3" t="s">
        <v>0</v>
      </c>
      <c r="D3" s="2" t="s">
        <v>5</v>
      </c>
      <c r="E3" s="3" t="s">
        <v>6</v>
      </c>
      <c r="F3" s="3" t="s">
        <v>7</v>
      </c>
      <c r="G3" s="2" t="s">
        <v>2</v>
      </c>
      <c r="H3" s="2" t="s">
        <v>3</v>
      </c>
      <c r="I3" s="2" t="s">
        <v>12</v>
      </c>
      <c r="J3" s="3" t="s">
        <v>13</v>
      </c>
      <c r="K3" s="3" t="s">
        <v>11</v>
      </c>
      <c r="L3" s="3" t="s">
        <v>14</v>
      </c>
      <c r="M3" s="3" t="s">
        <v>4</v>
      </c>
      <c r="N3" s="13" t="s">
        <v>10</v>
      </c>
      <c r="O3" s="13" t="s">
        <v>15</v>
      </c>
      <c r="P3" s="13" t="s">
        <v>16</v>
      </c>
      <c r="Q3" s="4" t="s">
        <v>8</v>
      </c>
    </row>
    <row r="4" spans="1:17" ht="48.750000" customHeight="1">
      <c r="A4" s="20" t="s">
        <v>28</v>
      </c>
      <c r="B4" s="32" t="s">
        <v>23</v>
      </c>
      <c r="C4" s="43"/>
      <c r="D4" s="21"/>
      <c r="E4" s="21"/>
      <c r="F4" s="21"/>
      <c r="G4" s="49"/>
      <c r="H4" s="49"/>
      <c r="I4" s="56"/>
      <c r="J4" s="21"/>
      <c r="K4" s="21"/>
      <c r="L4" s="56">
        <f>SUM(L5:L13)</f>
        <v>147525956.95</v>
      </c>
      <c r="M4" s="37"/>
      <c r="N4" s="22"/>
      <c r="O4" s="22"/>
      <c r="P4" s="22"/>
      <c r="Q4" s="23"/>
    </row>
    <row r="5" spans="1:17" ht="48.750000" customHeight="1">
      <c r="A5" s="8" t="s">
        <v>25</v>
      </c>
      <c r="B5" s="18"/>
      <c r="C5" s="44" t="s">
        <v>46</v>
      </c>
      <c r="D5" s="9" t="s">
        <v>148</v>
      </c>
      <c r="E5" s="9">
        <v>4</v>
      </c>
      <c r="F5" s="9">
        <v>70</v>
      </c>
      <c r="G5" s="50">
        <v>42685</v>
      </c>
      <c r="H5" s="50">
        <v>46316</v>
      </c>
      <c r="I5" s="57">
        <v>1351050000</v>
      </c>
      <c r="J5" s="9">
        <v>3600</v>
      </c>
      <c r="K5" s="9">
        <v>139</v>
      </c>
      <c r="L5" s="57">
        <v>5216554.17</v>
      </c>
      <c r="M5" s="38" t="s">
        <v>55</v>
      </c>
      <c r="N5" s="15" t="s">
        <v>62</v>
      </c>
      <c r="O5" s="15" t="s">
        <v>151</v>
      </c>
      <c r="P5" s="15"/>
      <c r="Q5" s="7"/>
    </row>
    <row r="6" spans="1:17" ht="48.750000" customHeight="1">
      <c r="A6" s="8"/>
      <c r="B6" s="18"/>
      <c r="C6" s="44" t="s">
        <v>47</v>
      </c>
      <c r="D6" s="9" t="s">
        <v>102</v>
      </c>
      <c r="E6" s="9">
        <v>4</v>
      </c>
      <c r="F6" s="9">
        <v>100</v>
      </c>
      <c r="G6" s="50">
        <v>43041</v>
      </c>
      <c r="H6" s="50">
        <v>47360</v>
      </c>
      <c r="I6" s="57">
        <v>2327900000</v>
      </c>
      <c r="J6" s="9">
        <v>4320</v>
      </c>
      <c r="K6" s="9">
        <v>365</v>
      </c>
      <c r="L6" s="57">
        <v>19668599.54</v>
      </c>
      <c r="M6" s="38" t="s">
        <v>56</v>
      </c>
      <c r="N6" s="15" t="s">
        <v>63</v>
      </c>
      <c r="O6" s="15" t="s">
        <v>129</v>
      </c>
      <c r="P6" s="15"/>
      <c r="Q6" s="7"/>
    </row>
    <row r="7" spans="1:17" ht="48.750000" customHeight="1">
      <c r="A7" s="8"/>
      <c r="B7" s="18"/>
      <c r="C7" s="44" t="s">
        <v>48</v>
      </c>
      <c r="D7" s="9" t="s">
        <v>102</v>
      </c>
      <c r="E7" s="9">
        <v>4</v>
      </c>
      <c r="F7" s="9">
        <v>100</v>
      </c>
      <c r="G7" s="50">
        <v>43409</v>
      </c>
      <c r="H7" s="50">
        <v>47008</v>
      </c>
      <c r="I7" s="57">
        <v>2662040000</v>
      </c>
      <c r="J7" s="9">
        <v>3600</v>
      </c>
      <c r="K7" s="9">
        <v>365</v>
      </c>
      <c r="L7" s="57">
        <v>26990127.78</v>
      </c>
      <c r="M7" s="38" t="s">
        <v>56</v>
      </c>
      <c r="N7" s="15" t="s">
        <v>41</v>
      </c>
      <c r="O7" s="15" t="s">
        <v>129</v>
      </c>
      <c r="P7" s="15"/>
      <c r="Q7" s="7"/>
    </row>
    <row r="8" spans="1:17" ht="48.750000" customHeight="1">
      <c r="A8" s="8"/>
      <c r="B8" s="18"/>
      <c r="C8" s="44" t="s">
        <v>49</v>
      </c>
      <c r="D8" s="9" t="s">
        <v>145</v>
      </c>
      <c r="E8" s="9">
        <v>4</v>
      </c>
      <c r="F8" s="9">
        <v>70</v>
      </c>
      <c r="G8" s="50">
        <v>43773</v>
      </c>
      <c r="H8" s="50">
        <v>47848</v>
      </c>
      <c r="I8" s="57">
        <v>1965170000</v>
      </c>
      <c r="J8" s="9">
        <v>3346</v>
      </c>
      <c r="K8" s="9">
        <v>365</v>
      </c>
      <c r="L8" s="62">
        <v>21437150.33</v>
      </c>
      <c r="M8" s="38" t="s">
        <v>57</v>
      </c>
      <c r="N8" s="15" t="s">
        <v>62</v>
      </c>
      <c r="O8" s="15" t="s">
        <v>152</v>
      </c>
      <c r="P8" s="63"/>
      <c r="Q8" s="64"/>
    </row>
    <row r="9" spans="1:17" ht="48.750000" customHeight="1">
      <c r="A9" s="8"/>
      <c r="B9" s="18"/>
      <c r="C9" s="44" t="s">
        <v>50</v>
      </c>
      <c r="D9" s="9" t="s">
        <v>145</v>
      </c>
      <c r="E9" s="9">
        <v>4</v>
      </c>
      <c r="F9" s="9">
        <v>80</v>
      </c>
      <c r="G9" s="50">
        <v>43962</v>
      </c>
      <c r="H9" s="50">
        <v>46871</v>
      </c>
      <c r="I9" s="57">
        <v>691950000</v>
      </c>
      <c r="J9" s="9">
        <v>2910</v>
      </c>
      <c r="K9" s="9">
        <v>365</v>
      </c>
      <c r="L9" s="57">
        <v>8679097.94</v>
      </c>
      <c r="M9" s="38" t="s">
        <v>58</v>
      </c>
      <c r="N9" s="15" t="s">
        <v>62</v>
      </c>
      <c r="O9" s="15" t="s">
        <v>129</v>
      </c>
      <c r="P9" s="15"/>
      <c r="Q9" s="7"/>
    </row>
    <row r="10" spans="1:17" ht="48.750000" customHeight="1">
      <c r="A10" s="8"/>
      <c r="B10" s="18"/>
      <c r="C10" s="44" t="s">
        <v>51</v>
      </c>
      <c r="D10" s="9" t="s">
        <v>149</v>
      </c>
      <c r="E10" s="9">
        <v>6</v>
      </c>
      <c r="F10" s="55" t="s">
        <v>150</v>
      </c>
      <c r="G10" s="50">
        <v>44340</v>
      </c>
      <c r="H10" s="50">
        <v>46001</v>
      </c>
      <c r="I10" s="57">
        <v>875573000</v>
      </c>
      <c r="J10" s="9">
        <v>750</v>
      </c>
      <c r="K10" s="9">
        <v>90</v>
      </c>
      <c r="L10" s="57">
        <v>10506876</v>
      </c>
      <c r="M10" s="38" t="s">
        <v>56</v>
      </c>
      <c r="N10" s="15" t="s">
        <v>62</v>
      </c>
      <c r="O10" s="15" t="s">
        <v>153</v>
      </c>
      <c r="P10" s="15"/>
      <c r="Q10" s="7"/>
    </row>
    <row r="11" spans="1:17" ht="48.750000" customHeight="1">
      <c r="A11" s="8"/>
      <c r="B11" s="18"/>
      <c r="C11" s="44" t="s">
        <v>52</v>
      </c>
      <c r="D11" s="9" t="s">
        <v>145</v>
      </c>
      <c r="E11" s="9" t="s">
        <v>98</v>
      </c>
      <c r="F11" s="9" t="s">
        <v>98</v>
      </c>
      <c r="G11" s="50">
        <v>44970</v>
      </c>
      <c r="H11" s="50">
        <v>46255</v>
      </c>
      <c r="I11" s="57">
        <v>1061792000</v>
      </c>
      <c r="J11" s="9">
        <v>450</v>
      </c>
      <c r="K11" s="9">
        <v>78</v>
      </c>
      <c r="L11" s="62">
        <v>18404394.67</v>
      </c>
      <c r="M11" s="38" t="s">
        <v>59</v>
      </c>
      <c r="N11" s="15" t="s">
        <v>41</v>
      </c>
      <c r="O11" s="15" t="s">
        <v>154</v>
      </c>
      <c r="P11" s="63"/>
      <c r="Q11" s="64"/>
    </row>
    <row r="12" spans="1:17" ht="48.750000" customHeight="1">
      <c r="A12" s="8"/>
      <c r="B12" s="18"/>
      <c r="C12" s="44" t="s">
        <v>53</v>
      </c>
      <c r="D12" s="9" t="s">
        <v>146</v>
      </c>
      <c r="E12" s="55" t="s">
        <v>43</v>
      </c>
      <c r="F12" s="55" t="s">
        <v>147</v>
      </c>
      <c r="G12" s="50">
        <v>45489</v>
      </c>
      <c r="H12" s="50">
        <v>48728</v>
      </c>
      <c r="I12" s="57">
        <v>1675651000</v>
      </c>
      <c r="J12" s="9">
        <v>3240</v>
      </c>
      <c r="K12" s="9">
        <v>365</v>
      </c>
      <c r="L12" s="57">
        <v>18876932.56</v>
      </c>
      <c r="M12" s="38" t="s">
        <v>60</v>
      </c>
      <c r="N12" s="15" t="s">
        <v>63</v>
      </c>
      <c r="O12" s="15" t="s">
        <v>152</v>
      </c>
      <c r="P12" s="15"/>
      <c r="Q12" s="7"/>
    </row>
    <row r="13" spans="1:17" ht="48.750000" customHeight="1">
      <c r="A13" s="24"/>
      <c r="B13" s="25"/>
      <c r="C13" s="45" t="s">
        <v>54</v>
      </c>
      <c r="D13" s="27" t="s">
        <v>22</v>
      </c>
      <c r="E13" s="66">
        <v>6</v>
      </c>
      <c r="F13" s="66">
        <v>60</v>
      </c>
      <c r="G13" s="51">
        <v>45854</v>
      </c>
      <c r="H13" s="51">
        <v>48733</v>
      </c>
      <c r="I13" s="58">
        <v>1400250000</v>
      </c>
      <c r="J13" s="26">
        <v>2880</v>
      </c>
      <c r="K13" s="26">
        <v>365</v>
      </c>
      <c r="L13" s="58">
        <v>17746223.96</v>
      </c>
      <c r="M13" s="39" t="s">
        <v>61</v>
      </c>
      <c r="N13" s="28" t="s">
        <v>62</v>
      </c>
      <c r="O13" s="28" t="s">
        <v>132</v>
      </c>
      <c r="P13" s="28"/>
      <c r="Q13" s="29"/>
    </row>
    <row r="14" spans="1:17" ht="48.750000" customHeight="1">
      <c r="A14" s="5" t="s">
        <v>26</v>
      </c>
      <c r="B14" s="32" t="s">
        <v>24</v>
      </c>
      <c r="C14" s="46"/>
      <c r="D14" s="6"/>
      <c r="E14" s="6"/>
      <c r="F14" s="6"/>
      <c r="G14" s="52"/>
      <c r="H14" s="52"/>
      <c r="I14" s="59"/>
      <c r="J14" s="6"/>
      <c r="K14" s="6"/>
      <c r="L14" s="59">
        <f>SUM(L15:L26)</f>
        <v>265061005.19</v>
      </c>
      <c r="M14" s="40"/>
      <c r="N14" s="14"/>
      <c r="O14" s="14"/>
      <c r="P14" s="14"/>
      <c r="Q14" s="7"/>
    </row>
    <row r="15" spans="1:17" ht="48.750000" customHeight="1">
      <c r="A15" s="8" t="s">
        <v>27</v>
      </c>
      <c r="B15" s="18"/>
      <c r="C15" s="44" t="s">
        <v>64</v>
      </c>
      <c r="D15" s="9" t="s">
        <v>155</v>
      </c>
      <c r="E15" s="9">
        <v>6</v>
      </c>
      <c r="F15" s="9">
        <v>80</v>
      </c>
      <c r="G15" s="50">
        <v>39808</v>
      </c>
      <c r="H15" s="50">
        <v>47081</v>
      </c>
      <c r="I15" s="57">
        <v>1077970000</v>
      </c>
      <c r="J15" s="9">
        <v>7044</v>
      </c>
      <c r="K15" s="9">
        <v>365</v>
      </c>
      <c r="L15" s="57">
        <v>5585733.25</v>
      </c>
      <c r="M15" s="38" t="s">
        <v>75</v>
      </c>
      <c r="N15" s="15" t="s">
        <v>63</v>
      </c>
      <c r="O15" s="15"/>
      <c r="P15" s="15"/>
      <c r="Q15" s="10"/>
    </row>
    <row r="16" spans="1:17" ht="48.750000" customHeight="1">
      <c r="A16" s="8"/>
      <c r="B16" s="18"/>
      <c r="C16" s="44" t="s">
        <v>65</v>
      </c>
      <c r="D16" s="9" t="s">
        <v>102</v>
      </c>
      <c r="E16" s="9">
        <v>4</v>
      </c>
      <c r="F16" s="9">
        <v>100</v>
      </c>
      <c r="G16" s="50">
        <v>42444</v>
      </c>
      <c r="H16" s="50">
        <v>46203</v>
      </c>
      <c r="I16" s="57">
        <v>2607800000</v>
      </c>
      <c r="J16" s="9">
        <v>3600</v>
      </c>
      <c r="K16" s="9">
        <v>26</v>
      </c>
      <c r="L16" s="57">
        <v>1883411.11</v>
      </c>
      <c r="M16" s="38" t="s">
        <v>56</v>
      </c>
      <c r="N16" s="15" t="s">
        <v>63</v>
      </c>
      <c r="O16" s="15"/>
      <c r="P16" s="15"/>
      <c r="Q16" s="10"/>
    </row>
    <row r="17" spans="1:17" ht="48.750000" customHeight="1">
      <c r="A17" s="8"/>
      <c r="B17" s="18"/>
      <c r="C17" s="44" t="s">
        <v>66</v>
      </c>
      <c r="D17" s="9" t="s">
        <v>156</v>
      </c>
      <c r="E17" s="9">
        <v>4</v>
      </c>
      <c r="F17" s="9">
        <v>70</v>
      </c>
      <c r="G17" s="50">
        <v>42471</v>
      </c>
      <c r="H17" s="50">
        <v>46752</v>
      </c>
      <c r="I17" s="57">
        <v>1148300000</v>
      </c>
      <c r="J17" s="9">
        <v>3552</v>
      </c>
      <c r="K17" s="9">
        <v>365</v>
      </c>
      <c r="L17" s="62">
        <v>11799817</v>
      </c>
      <c r="M17" s="38" t="s">
        <v>57</v>
      </c>
      <c r="N17" s="15" t="s">
        <v>63</v>
      </c>
      <c r="O17" s="15"/>
      <c r="P17" s="63"/>
      <c r="Q17" s="64"/>
    </row>
    <row r="18" spans="1:17" ht="48.750000" customHeight="1">
      <c r="A18" s="8"/>
      <c r="B18" s="18"/>
      <c r="C18" s="44" t="s">
        <v>46</v>
      </c>
      <c r="D18" s="9" t="s">
        <v>148</v>
      </c>
      <c r="E18" s="9">
        <v>4</v>
      </c>
      <c r="F18" s="9">
        <v>70</v>
      </c>
      <c r="G18" s="50">
        <v>42685</v>
      </c>
      <c r="H18" s="50">
        <v>46316</v>
      </c>
      <c r="I18" s="57">
        <v>1351050000</v>
      </c>
      <c r="J18" s="9">
        <v>3600</v>
      </c>
      <c r="K18" s="9">
        <v>139</v>
      </c>
      <c r="L18" s="57">
        <v>5216554.17</v>
      </c>
      <c r="M18" s="38" t="s">
        <v>55</v>
      </c>
      <c r="N18" s="15" t="s">
        <v>63</v>
      </c>
      <c r="O18" s="15"/>
      <c r="P18" s="15"/>
      <c r="Q18" s="10"/>
    </row>
    <row r="19" spans="1:17" ht="48.750000" customHeight="1">
      <c r="A19" s="8"/>
      <c r="B19" s="18"/>
      <c r="C19" s="44" t="s">
        <v>67</v>
      </c>
      <c r="D19" s="9" t="s">
        <v>22</v>
      </c>
      <c r="E19" s="9">
        <v>2</v>
      </c>
      <c r="F19" s="9">
        <v>80</v>
      </c>
      <c r="G19" s="50">
        <v>44004</v>
      </c>
      <c r="H19" s="50">
        <v>47086</v>
      </c>
      <c r="I19" s="57">
        <v>1339700000</v>
      </c>
      <c r="J19" s="9">
        <v>3083</v>
      </c>
      <c r="K19" s="9">
        <v>365</v>
      </c>
      <c r="L19" s="57">
        <v>15860866.04</v>
      </c>
      <c r="M19" s="38" t="s">
        <v>76</v>
      </c>
      <c r="N19" s="15" t="s">
        <v>84</v>
      </c>
      <c r="O19" s="15"/>
      <c r="P19" s="15"/>
      <c r="Q19" s="10"/>
    </row>
    <row r="20" spans="1:17" ht="48.750000" customHeight="1">
      <c r="A20" s="8"/>
      <c r="B20" s="18"/>
      <c r="C20" s="44" t="s">
        <v>68</v>
      </c>
      <c r="D20" s="9" t="s">
        <v>149</v>
      </c>
      <c r="E20" s="9">
        <v>4</v>
      </c>
      <c r="F20" s="9">
        <v>100</v>
      </c>
      <c r="G20" s="50">
        <v>44137</v>
      </c>
      <c r="H20" s="50">
        <v>47831</v>
      </c>
      <c r="I20" s="57">
        <v>2962692000</v>
      </c>
      <c r="J20" s="9">
        <v>3330</v>
      </c>
      <c r="K20" s="9">
        <v>365</v>
      </c>
      <c r="L20" s="57">
        <v>32473951.35</v>
      </c>
      <c r="M20" s="38" t="s">
        <v>56</v>
      </c>
      <c r="N20" s="15" t="s">
        <v>62</v>
      </c>
      <c r="O20" s="15"/>
      <c r="P20" s="15"/>
      <c r="Q20" s="10"/>
    </row>
    <row r="21" spans="1:17" ht="48.750000" customHeight="1">
      <c r="A21" s="8"/>
      <c r="B21" s="18"/>
      <c r="C21" s="44" t="s">
        <v>69</v>
      </c>
      <c r="D21" s="9" t="s">
        <v>102</v>
      </c>
      <c r="E21" s="9">
        <v>4</v>
      </c>
      <c r="F21" s="9">
        <v>100</v>
      </c>
      <c r="G21" s="50">
        <v>44340</v>
      </c>
      <c r="H21" s="50">
        <v>44921</v>
      </c>
      <c r="I21" s="57">
        <v>1007464000</v>
      </c>
      <c r="J21" s="9">
        <v>450</v>
      </c>
      <c r="K21" s="9">
        <v>30</v>
      </c>
      <c r="L21" s="62" t="s">
        <v>79</v>
      </c>
      <c r="M21" s="38" t="s">
        <v>56</v>
      </c>
      <c r="N21" s="15" t="s">
        <v>62</v>
      </c>
      <c r="O21" s="15"/>
      <c r="P21" s="63" t="s">
        <v>80</v>
      </c>
      <c r="Q21" s="64" t="s">
        <v>81</v>
      </c>
    </row>
    <row r="22" spans="1:17" ht="48.750000" customHeight="1">
      <c r="A22" s="8"/>
      <c r="B22" s="18"/>
      <c r="C22" s="44" t="s">
        <v>70</v>
      </c>
      <c r="D22" s="9" t="s">
        <v>102</v>
      </c>
      <c r="E22" s="9">
        <v>4</v>
      </c>
      <c r="F22" s="9">
        <v>100</v>
      </c>
      <c r="G22" s="50">
        <v>44882</v>
      </c>
      <c r="H22" s="50">
        <v>45994</v>
      </c>
      <c r="I22" s="57">
        <v>1655290000</v>
      </c>
      <c r="J22" s="9">
        <v>450</v>
      </c>
      <c r="K22" s="9">
        <v>30</v>
      </c>
      <c r="L22" s="57">
        <v>11035266.67</v>
      </c>
      <c r="M22" s="38" t="s">
        <v>56</v>
      </c>
      <c r="N22" s="15" t="s">
        <v>62</v>
      </c>
      <c r="O22" s="15"/>
      <c r="P22" s="15"/>
      <c r="Q22" s="65" t="s">
        <v>82</v>
      </c>
    </row>
    <row r="23" spans="1:17" ht="48.750000" customHeight="1">
      <c r="A23" s="8"/>
      <c r="B23" s="18"/>
      <c r="C23" s="44" t="s">
        <v>71</v>
      </c>
      <c r="D23" s="9" t="s">
        <v>158</v>
      </c>
      <c r="E23" s="55" t="s">
        <v>112</v>
      </c>
      <c r="F23" s="55" t="s">
        <v>112</v>
      </c>
      <c r="G23" s="50">
        <v>45456</v>
      </c>
      <c r="H23" s="50">
        <v>48215</v>
      </c>
      <c r="I23" s="57">
        <v>991100000</v>
      </c>
      <c r="J23" s="9">
        <v>2760</v>
      </c>
      <c r="K23" s="9">
        <v>365</v>
      </c>
      <c r="L23" s="57">
        <v>13106938.41</v>
      </c>
      <c r="M23" s="38" t="s">
        <v>77</v>
      </c>
      <c r="N23" s="15" t="s">
        <v>62</v>
      </c>
      <c r="O23" s="15"/>
      <c r="P23" s="15"/>
      <c r="Q23" s="65" t="s">
        <v>82</v>
      </c>
    </row>
    <row r="24" spans="1:17" ht="48.750000" customHeight="1">
      <c r="A24" s="8"/>
      <c r="B24" s="18"/>
      <c r="C24" s="44" t="s">
        <v>72</v>
      </c>
      <c r="D24" s="9" t="s">
        <v>158</v>
      </c>
      <c r="E24" s="55" t="s">
        <v>150</v>
      </c>
      <c r="F24" s="55" t="s">
        <v>157</v>
      </c>
      <c r="G24" s="50">
        <v>45572</v>
      </c>
      <c r="H24" s="50">
        <v>48848</v>
      </c>
      <c r="I24" s="57">
        <v>1376723000</v>
      </c>
      <c r="J24" s="9">
        <v>2880</v>
      </c>
      <c r="K24" s="9">
        <v>365</v>
      </c>
      <c r="L24" s="57">
        <v>17448051.91</v>
      </c>
      <c r="M24" s="38" t="s">
        <v>61</v>
      </c>
      <c r="N24" s="15" t="s">
        <v>84</v>
      </c>
      <c r="O24" s="15"/>
      <c r="P24" s="15"/>
      <c r="Q24" s="65" t="s">
        <v>82</v>
      </c>
    </row>
    <row r="25" spans="1:17" ht="48.750000" customHeight="1">
      <c r="A25" s="8"/>
      <c r="B25" s="18"/>
      <c r="C25" s="44" t="s">
        <v>73</v>
      </c>
      <c r="D25" s="9" t="s">
        <v>145</v>
      </c>
      <c r="E25" s="9" t="s">
        <v>98</v>
      </c>
      <c r="F25" s="9" t="s">
        <v>98</v>
      </c>
      <c r="G25" s="50">
        <v>45603</v>
      </c>
      <c r="H25" s="50">
        <v>46407</v>
      </c>
      <c r="I25" s="57">
        <v>142125000</v>
      </c>
      <c r="J25" s="9">
        <v>720</v>
      </c>
      <c r="K25" s="9">
        <v>230</v>
      </c>
      <c r="L25" s="62">
        <v>4540104.17</v>
      </c>
      <c r="M25" s="38" t="s">
        <v>55</v>
      </c>
      <c r="N25" s="15" t="s">
        <v>62</v>
      </c>
      <c r="O25" s="15"/>
      <c r="P25" s="63"/>
      <c r="Q25" s="64" t="s">
        <v>82</v>
      </c>
    </row>
    <row r="26" spans="1:17" ht="48.750000" customHeight="1">
      <c r="A26" s="24"/>
      <c r="B26" s="25"/>
      <c r="C26" s="45" t="s">
        <v>74</v>
      </c>
      <c r="D26" s="26" t="s">
        <v>22</v>
      </c>
      <c r="E26" s="71">
        <v>4</v>
      </c>
      <c r="F26" s="71">
        <v>80</v>
      </c>
      <c r="G26" s="51">
        <v>45740</v>
      </c>
      <c r="H26" s="51">
        <v>47989</v>
      </c>
      <c r="I26" s="58">
        <v>9006800000</v>
      </c>
      <c r="J26" s="26">
        <v>2250</v>
      </c>
      <c r="K26" s="26">
        <v>365</v>
      </c>
      <c r="L26" s="58">
        <v>146110311.11</v>
      </c>
      <c r="M26" s="39" t="s">
        <v>78</v>
      </c>
      <c r="N26" s="28" t="s">
        <v>62</v>
      </c>
      <c r="O26" s="28"/>
      <c r="P26" s="28"/>
      <c r="Q26" s="72" t="s">
        <v>83</v>
      </c>
    </row>
    <row r="27" spans="1:17" ht="48.750000" customHeight="1">
      <c r="A27" s="5" t="s">
        <v>30</v>
      </c>
      <c r="B27" s="67" t="s">
        <v>24</v>
      </c>
      <c r="C27" s="46"/>
      <c r="D27" s="6"/>
      <c r="E27" s="6"/>
      <c r="F27" s="6"/>
      <c r="G27" s="52"/>
      <c r="H27" s="52"/>
      <c r="I27" s="59"/>
      <c r="J27" s="6"/>
      <c r="K27" s="6"/>
      <c r="L27" s="59">
        <f>SUM(L28:L40)</f>
        <v>185502749.28</v>
      </c>
      <c r="M27" s="40"/>
      <c r="N27" s="14"/>
      <c r="O27" s="14"/>
      <c r="P27" s="14"/>
      <c r="Q27" s="7"/>
    </row>
    <row r="28" spans="1:17" ht="48.750000" customHeight="1">
      <c r="A28" s="8" t="s">
        <v>29</v>
      </c>
      <c r="B28" s="18"/>
      <c r="C28" s="44" t="s">
        <v>64</v>
      </c>
      <c r="D28" s="9" t="s">
        <v>155</v>
      </c>
      <c r="E28" s="9">
        <v>6</v>
      </c>
      <c r="F28" s="9">
        <v>80</v>
      </c>
      <c r="G28" s="50">
        <v>39808</v>
      </c>
      <c r="H28" s="50">
        <v>47081</v>
      </c>
      <c r="I28" s="57">
        <v>1077970000</v>
      </c>
      <c r="J28" s="9">
        <v>7044</v>
      </c>
      <c r="K28" s="9">
        <v>365</v>
      </c>
      <c r="L28" s="57">
        <v>5585733.25</v>
      </c>
      <c r="M28" s="38" t="s">
        <v>75</v>
      </c>
      <c r="N28" s="15" t="s">
        <v>62</v>
      </c>
      <c r="O28" s="15"/>
      <c r="P28" s="15"/>
      <c r="Q28" s="10"/>
    </row>
    <row r="29" spans="1:17" ht="48.750000" customHeight="1">
      <c r="A29" s="8"/>
      <c r="B29" s="18"/>
      <c r="C29" s="44" t="s">
        <v>65</v>
      </c>
      <c r="D29" s="9" t="s">
        <v>102</v>
      </c>
      <c r="E29" s="9">
        <v>4</v>
      </c>
      <c r="F29" s="9">
        <v>100</v>
      </c>
      <c r="G29" s="50">
        <v>42444</v>
      </c>
      <c r="H29" s="50">
        <v>46203</v>
      </c>
      <c r="I29" s="57">
        <v>2607800000</v>
      </c>
      <c r="J29" s="9">
        <v>3600</v>
      </c>
      <c r="K29" s="9">
        <v>26</v>
      </c>
      <c r="L29" s="57">
        <v>1883411.11</v>
      </c>
      <c r="M29" s="38" t="s">
        <v>56</v>
      </c>
      <c r="N29" s="15" t="s">
        <v>62</v>
      </c>
      <c r="O29" s="15"/>
      <c r="P29" s="15"/>
      <c r="Q29" s="10"/>
    </row>
    <row r="30" spans="1:17" ht="48.750000" customHeight="1">
      <c r="A30" s="8"/>
      <c r="B30" s="18"/>
      <c r="C30" s="44" t="s">
        <v>66</v>
      </c>
      <c r="D30" s="9" t="s">
        <v>156</v>
      </c>
      <c r="E30" s="9">
        <v>4</v>
      </c>
      <c r="F30" s="9">
        <v>70</v>
      </c>
      <c r="G30" s="50">
        <v>42471</v>
      </c>
      <c r="H30" s="50">
        <v>46752</v>
      </c>
      <c r="I30" s="57">
        <v>1148300000</v>
      </c>
      <c r="J30" s="9">
        <v>3552</v>
      </c>
      <c r="K30" s="9">
        <v>365</v>
      </c>
      <c r="L30" s="62">
        <v>11799817</v>
      </c>
      <c r="M30" s="38" t="s">
        <v>57</v>
      </c>
      <c r="N30" s="15" t="s">
        <v>62</v>
      </c>
      <c r="O30" s="15"/>
      <c r="P30" s="63"/>
      <c r="Q30" s="64"/>
    </row>
    <row r="31" spans="1:17" ht="48.750000" customHeight="1">
      <c r="A31" s="8"/>
      <c r="B31" s="18"/>
      <c r="C31" s="44" t="s">
        <v>85</v>
      </c>
      <c r="D31" s="9" t="s">
        <v>22</v>
      </c>
      <c r="E31" s="55" t="s">
        <v>98</v>
      </c>
      <c r="F31" s="55" t="s">
        <v>98</v>
      </c>
      <c r="G31" s="50">
        <v>42828</v>
      </c>
      <c r="H31" s="50">
        <v>46427</v>
      </c>
      <c r="I31" s="57">
        <v>1421640000</v>
      </c>
      <c r="J31" s="9">
        <v>3600</v>
      </c>
      <c r="K31" s="9">
        <v>250</v>
      </c>
      <c r="L31" s="57">
        <v>9872500</v>
      </c>
      <c r="M31" s="38" t="s">
        <v>90</v>
      </c>
      <c r="N31" s="15" t="s">
        <v>41</v>
      </c>
      <c r="O31" s="15"/>
      <c r="P31" s="15"/>
      <c r="Q31" s="10"/>
    </row>
    <row r="32" spans="1:17" ht="48.750000" customHeight="1">
      <c r="A32" s="8"/>
      <c r="B32" s="18"/>
      <c r="C32" s="44" t="s">
        <v>86</v>
      </c>
      <c r="D32" s="9" t="s">
        <v>102</v>
      </c>
      <c r="E32" s="9">
        <v>6</v>
      </c>
      <c r="F32" s="9">
        <v>120</v>
      </c>
      <c r="G32" s="50">
        <v>42867</v>
      </c>
      <c r="H32" s="50">
        <v>47557</v>
      </c>
      <c r="I32" s="57">
        <v>4249600000</v>
      </c>
      <c r="J32" s="9">
        <v>4690</v>
      </c>
      <c r="K32" s="9">
        <v>365</v>
      </c>
      <c r="L32" s="57">
        <v>33072579.96</v>
      </c>
      <c r="M32" s="38" t="s">
        <v>56</v>
      </c>
      <c r="N32" s="15" t="s">
        <v>62</v>
      </c>
      <c r="O32" s="15"/>
      <c r="P32" s="15"/>
      <c r="Q32" s="10"/>
    </row>
    <row r="33" spans="1:17" ht="48.750000" customHeight="1">
      <c r="A33" s="8"/>
      <c r="B33" s="18"/>
      <c r="C33" s="44" t="s">
        <v>47</v>
      </c>
      <c r="D33" s="9" t="s">
        <v>102</v>
      </c>
      <c r="E33" s="9">
        <v>4</v>
      </c>
      <c r="F33" s="9">
        <v>100</v>
      </c>
      <c r="G33" s="50">
        <v>43041</v>
      </c>
      <c r="H33" s="50">
        <v>47360</v>
      </c>
      <c r="I33" s="57">
        <v>2327900000</v>
      </c>
      <c r="J33" s="9">
        <v>4320</v>
      </c>
      <c r="K33" s="9">
        <v>365</v>
      </c>
      <c r="L33" s="57">
        <v>19668599.54</v>
      </c>
      <c r="M33" s="38" t="s">
        <v>56</v>
      </c>
      <c r="N33" s="15" t="s">
        <v>62</v>
      </c>
      <c r="O33" s="15"/>
      <c r="P33" s="15"/>
      <c r="Q33" s="10"/>
    </row>
    <row r="34" spans="1:17" ht="48.750000" customHeight="1">
      <c r="A34" s="8"/>
      <c r="B34" s="18"/>
      <c r="C34" s="44" t="s">
        <v>47</v>
      </c>
      <c r="D34" s="9" t="s">
        <v>102</v>
      </c>
      <c r="E34" s="9">
        <v>4</v>
      </c>
      <c r="F34" s="9">
        <v>100</v>
      </c>
      <c r="G34" s="50">
        <v>43244</v>
      </c>
      <c r="H34" s="50">
        <v>46939</v>
      </c>
      <c r="I34" s="57">
        <v>4087480000</v>
      </c>
      <c r="J34" s="9">
        <v>3696</v>
      </c>
      <c r="K34" s="9">
        <v>365</v>
      </c>
      <c r="L34" s="62">
        <v>40366076.84</v>
      </c>
      <c r="M34" s="38" t="s">
        <v>56</v>
      </c>
      <c r="N34" s="15" t="s">
        <v>62</v>
      </c>
      <c r="O34" s="15"/>
      <c r="P34" s="63"/>
      <c r="Q34" s="64"/>
    </row>
    <row r="35" spans="1:17" ht="48.750000" customHeight="1">
      <c r="A35" s="8"/>
      <c r="B35" s="18"/>
      <c r="C35" s="44" t="s">
        <v>68</v>
      </c>
      <c r="D35" s="9" t="s">
        <v>149</v>
      </c>
      <c r="E35" s="9">
        <v>4</v>
      </c>
      <c r="F35" s="9">
        <v>100</v>
      </c>
      <c r="G35" s="50">
        <v>44137</v>
      </c>
      <c r="H35" s="50">
        <v>47831</v>
      </c>
      <c r="I35" s="57">
        <v>2962692000</v>
      </c>
      <c r="J35" s="9">
        <v>3330</v>
      </c>
      <c r="K35" s="9">
        <v>365</v>
      </c>
      <c r="L35" s="57">
        <v>32473951.35</v>
      </c>
      <c r="M35" s="38" t="s">
        <v>56</v>
      </c>
      <c r="N35" s="15" t="s">
        <v>62</v>
      </c>
      <c r="O35" s="15"/>
      <c r="P35" s="15"/>
      <c r="Q35" s="10"/>
    </row>
    <row r="36" spans="1:17" ht="48.750000" customHeight="1">
      <c r="A36" s="8"/>
      <c r="B36" s="18"/>
      <c r="C36" s="44" t="s">
        <v>51</v>
      </c>
      <c r="D36" s="9" t="s">
        <v>149</v>
      </c>
      <c r="E36" s="9">
        <v>6</v>
      </c>
      <c r="F36" s="55" t="s">
        <v>150</v>
      </c>
      <c r="G36" s="50">
        <v>44340</v>
      </c>
      <c r="H36" s="50">
        <v>46001</v>
      </c>
      <c r="I36" s="57">
        <v>875573000</v>
      </c>
      <c r="J36" s="9">
        <v>750</v>
      </c>
      <c r="K36" s="9">
        <v>90</v>
      </c>
      <c r="L36" s="57">
        <v>10506876</v>
      </c>
      <c r="M36" s="38" t="s">
        <v>56</v>
      </c>
      <c r="N36" s="15" t="s">
        <v>41</v>
      </c>
      <c r="O36" s="15"/>
      <c r="P36" s="15"/>
      <c r="Q36" s="10"/>
    </row>
    <row r="37" spans="1:17" ht="48.750000" customHeight="1">
      <c r="A37" s="8"/>
      <c r="B37" s="18"/>
      <c r="C37" s="44" t="s">
        <v>69</v>
      </c>
      <c r="D37" s="9" t="s">
        <v>102</v>
      </c>
      <c r="E37" s="9">
        <v>4</v>
      </c>
      <c r="F37" s="9">
        <v>100</v>
      </c>
      <c r="G37" s="50">
        <v>44340</v>
      </c>
      <c r="H37" s="50">
        <v>44921</v>
      </c>
      <c r="I37" s="57">
        <v>1007464000</v>
      </c>
      <c r="J37" s="9">
        <v>450</v>
      </c>
      <c r="K37" s="9">
        <v>30</v>
      </c>
      <c r="L37" s="62" t="s">
        <v>93</v>
      </c>
      <c r="M37" s="38" t="s">
        <v>56</v>
      </c>
      <c r="N37" s="15" t="s">
        <v>41</v>
      </c>
      <c r="O37" s="15"/>
      <c r="P37" s="63" t="s">
        <v>80</v>
      </c>
      <c r="Q37" s="64" t="s">
        <v>81</v>
      </c>
    </row>
    <row r="38" spans="1:17" ht="48.750000" customHeight="1">
      <c r="A38" s="8"/>
      <c r="B38" s="18"/>
      <c r="C38" s="44" t="s">
        <v>70</v>
      </c>
      <c r="D38" s="9" t="s">
        <v>102</v>
      </c>
      <c r="E38" s="9">
        <v>4</v>
      </c>
      <c r="F38" s="9">
        <v>100</v>
      </c>
      <c r="G38" s="50">
        <v>44882</v>
      </c>
      <c r="H38" s="50">
        <v>45994</v>
      </c>
      <c r="I38" s="57">
        <v>1655290000</v>
      </c>
      <c r="J38" s="9">
        <v>450</v>
      </c>
      <c r="K38" s="9">
        <v>30</v>
      </c>
      <c r="L38" s="62">
        <v>11035266.67</v>
      </c>
      <c r="M38" s="38" t="s">
        <v>56</v>
      </c>
      <c r="N38" s="15" t="s">
        <v>41</v>
      </c>
      <c r="O38" s="15"/>
      <c r="P38" s="63"/>
      <c r="Q38" s="64"/>
    </row>
    <row r="39" spans="1:17" ht="48.750000" customHeight="1">
      <c r="A39" s="8"/>
      <c r="B39" s="18"/>
      <c r="C39" s="44" t="s">
        <v>88</v>
      </c>
      <c r="D39" s="9" t="s">
        <v>158</v>
      </c>
      <c r="E39" s="55">
        <v>4</v>
      </c>
      <c r="F39" s="55" t="s">
        <v>112</v>
      </c>
      <c r="G39" s="50">
        <v>46031</v>
      </c>
      <c r="H39" s="50">
        <v>48190</v>
      </c>
      <c r="I39" s="57">
        <v>351901000</v>
      </c>
      <c r="J39" s="9">
        <v>2160</v>
      </c>
      <c r="K39" s="9">
        <v>365</v>
      </c>
      <c r="L39" s="57">
        <v>5946475.23</v>
      </c>
      <c r="M39" s="38" t="s">
        <v>91</v>
      </c>
      <c r="N39" s="15" t="s">
        <v>62</v>
      </c>
      <c r="O39" s="15"/>
      <c r="P39" s="15"/>
      <c r="Q39" s="10"/>
    </row>
    <row r="40" spans="1:17" ht="48.750000" customHeight="1">
      <c r="A40" s="24"/>
      <c r="B40" s="25"/>
      <c r="C40" s="45" t="s">
        <v>89</v>
      </c>
      <c r="D40" s="71" t="s">
        <v>112</v>
      </c>
      <c r="E40" s="71" t="s">
        <v>112</v>
      </c>
      <c r="F40" s="71" t="s">
        <v>112</v>
      </c>
      <c r="G40" s="51">
        <v>46007</v>
      </c>
      <c r="H40" s="51">
        <v>46289</v>
      </c>
      <c r="I40" s="58">
        <v>83168200</v>
      </c>
      <c r="J40" s="26">
        <v>283</v>
      </c>
      <c r="K40" s="26">
        <v>112</v>
      </c>
      <c r="L40" s="58">
        <v>3291462.33</v>
      </c>
      <c r="M40" s="39" t="s">
        <v>92</v>
      </c>
      <c r="N40" s="28" t="s">
        <v>62</v>
      </c>
      <c r="O40" s="28"/>
      <c r="P40" s="28"/>
      <c r="Q40" s="68"/>
    </row>
    <row r="41" spans="1:17" ht="48.750000" customHeight="1">
      <c r="A41" s="5" t="s">
        <v>31</v>
      </c>
      <c r="B41" s="67" t="s">
        <v>24</v>
      </c>
      <c r="C41" s="46"/>
      <c r="D41" s="6"/>
      <c r="E41" s="6"/>
      <c r="F41" s="6"/>
      <c r="G41" s="52"/>
      <c r="H41" s="52"/>
      <c r="I41" s="59"/>
      <c r="J41" s="6"/>
      <c r="K41" s="6"/>
      <c r="L41" s="59">
        <f>SUM(L42:L47)</f>
        <v>109092448.04</v>
      </c>
      <c r="M41" s="40"/>
      <c r="N41" s="14"/>
      <c r="O41" s="14"/>
      <c r="P41" s="14"/>
      <c r="Q41" s="7"/>
    </row>
    <row r="42" spans="1:17" ht="48.750000" customHeight="1">
      <c r="A42" s="8" t="s">
        <v>32</v>
      </c>
      <c r="B42" s="18"/>
      <c r="C42" s="44" t="s">
        <v>94</v>
      </c>
      <c r="D42" s="9" t="s">
        <v>158</v>
      </c>
      <c r="E42" s="9">
        <v>4</v>
      </c>
      <c r="F42" s="9">
        <v>70</v>
      </c>
      <c r="G42" s="50">
        <v>39517</v>
      </c>
      <c r="H42" s="50">
        <v>47118</v>
      </c>
      <c r="I42" s="57">
        <v>2114830000</v>
      </c>
      <c r="J42" s="9">
        <v>3970</v>
      </c>
      <c r="K42" s="9">
        <v>365</v>
      </c>
      <c r="L42" s="57">
        <v>19443651.13</v>
      </c>
      <c r="M42" s="38" t="s">
        <v>57</v>
      </c>
      <c r="N42" s="15" t="s">
        <v>63</v>
      </c>
      <c r="O42" s="15" t="s">
        <v>162</v>
      </c>
      <c r="P42" s="15"/>
      <c r="Q42" s="10"/>
    </row>
    <row r="43" spans="1:17" ht="48.750000" customHeight="1">
      <c r="A43" s="8"/>
      <c r="B43" s="18"/>
      <c r="C43" s="44" t="s">
        <v>65</v>
      </c>
      <c r="D43" s="9" t="s">
        <v>102</v>
      </c>
      <c r="E43" s="9">
        <v>4</v>
      </c>
      <c r="F43" s="9">
        <v>100</v>
      </c>
      <c r="G43" s="50">
        <v>42444</v>
      </c>
      <c r="H43" s="50">
        <v>46203</v>
      </c>
      <c r="I43" s="57">
        <v>2607800000</v>
      </c>
      <c r="J43" s="9">
        <v>3600</v>
      </c>
      <c r="K43" s="9">
        <v>26</v>
      </c>
      <c r="L43" s="57">
        <v>1883411.11</v>
      </c>
      <c r="M43" s="38" t="s">
        <v>56</v>
      </c>
      <c r="N43" s="15" t="s">
        <v>62</v>
      </c>
      <c r="O43" s="15" t="s">
        <v>129</v>
      </c>
      <c r="P43" s="15"/>
      <c r="Q43" s="10"/>
    </row>
    <row r="44" spans="1:17" ht="48.750000" customHeight="1">
      <c r="A44" s="8"/>
      <c r="B44" s="18"/>
      <c r="C44" s="44" t="s">
        <v>86</v>
      </c>
      <c r="D44" s="9" t="s">
        <v>102</v>
      </c>
      <c r="E44" s="9">
        <v>6</v>
      </c>
      <c r="F44" s="9">
        <v>120</v>
      </c>
      <c r="G44" s="50">
        <v>42867</v>
      </c>
      <c r="H44" s="50">
        <v>47557</v>
      </c>
      <c r="I44" s="57">
        <v>4249600000</v>
      </c>
      <c r="J44" s="9">
        <v>4690</v>
      </c>
      <c r="K44" s="9">
        <v>365</v>
      </c>
      <c r="L44" s="62">
        <v>33072579.96</v>
      </c>
      <c r="M44" s="38" t="s">
        <v>56</v>
      </c>
      <c r="N44" s="15" t="s">
        <v>62</v>
      </c>
      <c r="O44" s="15" t="s">
        <v>163</v>
      </c>
      <c r="P44" s="63"/>
      <c r="Q44" s="64"/>
    </row>
    <row r="45" spans="1:17" ht="48.750000" customHeight="1">
      <c r="A45" s="8"/>
      <c r="B45" s="18"/>
      <c r="C45" s="44" t="s">
        <v>87</v>
      </c>
      <c r="D45" s="9" t="s">
        <v>161</v>
      </c>
      <c r="E45" s="55">
        <v>6</v>
      </c>
      <c r="F45" s="55">
        <v>120</v>
      </c>
      <c r="G45" s="50">
        <v>43244</v>
      </c>
      <c r="H45" s="50">
        <v>46939</v>
      </c>
      <c r="I45" s="57">
        <v>4087480000</v>
      </c>
      <c r="J45" s="9">
        <v>3696</v>
      </c>
      <c r="K45" s="9">
        <v>365</v>
      </c>
      <c r="L45" s="57">
        <v>40366076.84</v>
      </c>
      <c r="M45" s="38" t="s">
        <v>56</v>
      </c>
      <c r="N45" s="15" t="s">
        <v>62</v>
      </c>
      <c r="O45" s="15" t="s">
        <v>129</v>
      </c>
      <c r="P45" s="15"/>
      <c r="Q45" s="10"/>
    </row>
    <row r="46" spans="1:17" ht="48.750000" customHeight="1">
      <c r="A46" s="8"/>
      <c r="B46" s="18"/>
      <c r="C46" s="44" t="s">
        <v>70</v>
      </c>
      <c r="D46" s="9" t="s">
        <v>102</v>
      </c>
      <c r="E46" s="9">
        <v>4</v>
      </c>
      <c r="F46" s="9">
        <v>100</v>
      </c>
      <c r="G46" s="50">
        <v>44882</v>
      </c>
      <c r="H46" s="50">
        <v>45994</v>
      </c>
      <c r="I46" s="57">
        <v>1655290000</v>
      </c>
      <c r="J46" s="9">
        <v>450</v>
      </c>
      <c r="K46" s="9">
        <v>30</v>
      </c>
      <c r="L46" s="57">
        <v>11035266.67</v>
      </c>
      <c r="M46" s="38" t="s">
        <v>56</v>
      </c>
      <c r="N46" s="15" t="s">
        <v>62</v>
      </c>
      <c r="O46" s="15" t="s">
        <v>129</v>
      </c>
      <c r="P46" s="15"/>
      <c r="Q46" s="10"/>
    </row>
    <row r="47" spans="1:17" ht="48.750000" customHeight="1">
      <c r="A47" s="24"/>
      <c r="B47" s="25"/>
      <c r="C47" s="45" t="s">
        <v>89</v>
      </c>
      <c r="D47" s="71" t="s">
        <v>112</v>
      </c>
      <c r="E47" s="71" t="s">
        <v>150</v>
      </c>
      <c r="F47" s="71" t="s">
        <v>112</v>
      </c>
      <c r="G47" s="51">
        <v>46007</v>
      </c>
      <c r="H47" s="51">
        <v>46289</v>
      </c>
      <c r="I47" s="58">
        <v>83168200</v>
      </c>
      <c r="J47" s="26">
        <v>283</v>
      </c>
      <c r="K47" s="26">
        <v>112</v>
      </c>
      <c r="L47" s="58">
        <v>3291462.33</v>
      </c>
      <c r="M47" s="39" t="s">
        <v>92</v>
      </c>
      <c r="N47" s="28" t="s">
        <v>63</v>
      </c>
      <c r="O47" s="28" t="s">
        <v>152</v>
      </c>
      <c r="P47" s="28"/>
      <c r="Q47" s="68"/>
    </row>
    <row r="48" spans="1:17" ht="48.750000" customHeight="1">
      <c r="A48" s="5" t="s">
        <v>133</v>
      </c>
      <c r="B48" s="67" t="s">
        <v>34</v>
      </c>
      <c r="C48" s="46"/>
      <c r="D48" s="6"/>
      <c r="E48" s="6"/>
      <c r="F48" s="6"/>
      <c r="G48" s="52"/>
      <c r="H48" s="52"/>
      <c r="I48" s="59"/>
      <c r="J48" s="6"/>
      <c r="K48" s="6"/>
      <c r="L48" s="59">
        <f>SUM(L49:L52)</f>
        <v>172254341.787821</v>
      </c>
      <c r="M48" s="40"/>
      <c r="N48" s="14"/>
      <c r="O48" s="14"/>
      <c r="P48" s="14"/>
      <c r="Q48" s="7"/>
    </row>
    <row r="49" spans="1:17" ht="48.750000" customHeight="1">
      <c r="A49" s="8" t="s">
        <v>33</v>
      </c>
      <c r="B49" s="18"/>
      <c r="C49" s="44" t="s">
        <v>134</v>
      </c>
      <c r="D49" s="9" t="s">
        <v>97</v>
      </c>
      <c r="E49" s="9">
        <v>4</v>
      </c>
      <c r="F49" s="9" t="s">
        <v>98</v>
      </c>
      <c r="G49" s="50">
        <v>45434</v>
      </c>
      <c r="H49" s="50">
        <v>46254</v>
      </c>
      <c r="I49" s="57">
        <v>611380000</v>
      </c>
      <c r="J49" s="9">
        <v>821</v>
      </c>
      <c r="K49" s="9">
        <v>138</v>
      </c>
      <c r="L49" s="57">
        <v>10276545.6760049</v>
      </c>
      <c r="M49" s="38" t="s">
        <v>135</v>
      </c>
      <c r="N49" s="15" t="s">
        <v>126</v>
      </c>
      <c r="O49" s="15" t="s">
        <v>129</v>
      </c>
      <c r="P49" s="15"/>
      <c r="Q49" s="10"/>
    </row>
    <row r="50" spans="1:17" ht="48.750000" customHeight="1">
      <c r="A50" s="8"/>
      <c r="B50" s="18"/>
      <c r="C50" s="44" t="s">
        <v>136</v>
      </c>
      <c r="D50" s="9" t="s">
        <v>97</v>
      </c>
      <c r="E50" s="9">
        <v>2</v>
      </c>
      <c r="F50" s="9" t="s">
        <v>98</v>
      </c>
      <c r="G50" s="50">
        <v>45455</v>
      </c>
      <c r="H50" s="50">
        <v>46439</v>
      </c>
      <c r="I50" s="57">
        <v>2519000000</v>
      </c>
      <c r="J50" s="9">
        <v>985</v>
      </c>
      <c r="K50" s="9">
        <v>262</v>
      </c>
      <c r="L50" s="57">
        <v>67002842.6395939</v>
      </c>
      <c r="M50" s="38" t="s">
        <v>137</v>
      </c>
      <c r="N50" s="15" t="s">
        <v>126</v>
      </c>
      <c r="O50" s="15" t="s">
        <v>129</v>
      </c>
      <c r="P50" s="15"/>
      <c r="Q50" s="10"/>
    </row>
    <row r="51" spans="1:17" ht="48.750000" customHeight="1">
      <c r="A51" s="8"/>
      <c r="B51" s="18"/>
      <c r="C51" s="44" t="s">
        <v>138</v>
      </c>
      <c r="D51" s="9" t="s">
        <v>22</v>
      </c>
      <c r="E51" s="9">
        <v>4</v>
      </c>
      <c r="F51" s="9" t="s">
        <v>98</v>
      </c>
      <c r="G51" s="50">
        <v>46048</v>
      </c>
      <c r="H51" s="50">
        <v>46767</v>
      </c>
      <c r="I51" s="57">
        <v>1856245000</v>
      </c>
      <c r="J51" s="9">
        <v>720</v>
      </c>
      <c r="K51" s="9">
        <v>365</v>
      </c>
      <c r="L51" s="62">
        <v>94101309.0277778</v>
      </c>
      <c r="M51" s="38" t="s">
        <v>139</v>
      </c>
      <c r="N51" s="15" t="s">
        <v>126</v>
      </c>
      <c r="O51" s="15" t="s">
        <v>129</v>
      </c>
      <c r="P51" s="63"/>
      <c r="Q51" s="64"/>
    </row>
    <row r="52" spans="1:17" ht="48.750000" customHeight="1">
      <c r="A52" s="8"/>
      <c r="B52" s="18"/>
      <c r="C52" s="44" t="s">
        <v>142</v>
      </c>
      <c r="D52" s="9" t="s">
        <v>98</v>
      </c>
      <c r="E52" s="9" t="s">
        <v>98</v>
      </c>
      <c r="F52" s="9" t="s">
        <v>98</v>
      </c>
      <c r="G52" s="50">
        <v>46153</v>
      </c>
      <c r="H52" s="50">
        <v>46197</v>
      </c>
      <c r="I52" s="57">
        <v>19657000</v>
      </c>
      <c r="J52" s="9">
        <v>45</v>
      </c>
      <c r="K52" s="9">
        <v>20</v>
      </c>
      <c r="L52" s="57">
        <v>873644.444444444</v>
      </c>
      <c r="M52" s="38" t="s">
        <v>143</v>
      </c>
      <c r="N52" s="15" t="s">
        <v>144</v>
      </c>
      <c r="O52" s="15" t="s">
        <v>132</v>
      </c>
      <c r="P52" s="15"/>
      <c r="Q52" s="10"/>
    </row>
    <row r="53" spans="1:17" ht="48.750000" customHeight="1">
      <c r="A53" s="31" t="s">
        <v>114</v>
      </c>
      <c r="B53" s="69" t="s">
        <v>36</v>
      </c>
      <c r="C53" s="47"/>
      <c r="D53" s="33"/>
      <c r="E53" s="33"/>
      <c r="F53" s="33"/>
      <c r="G53" s="53"/>
      <c r="H53" s="53"/>
      <c r="I53" s="60"/>
      <c r="J53" s="33"/>
      <c r="K53" s="33"/>
      <c r="L53" s="60">
        <f>SUM(L54:L56)</f>
        <v>34522917</v>
      </c>
      <c r="M53" s="41"/>
      <c r="N53" s="34"/>
      <c r="O53" s="34"/>
      <c r="P53" s="34"/>
      <c r="Q53" s="35"/>
    </row>
    <row r="54" spans="1:17" ht="48.750000" customHeight="1">
      <c r="A54" s="8" t="s">
        <v>35</v>
      </c>
      <c r="B54" s="18"/>
      <c r="C54" s="44" t="s">
        <v>116</v>
      </c>
      <c r="D54" s="9" t="s">
        <v>159</v>
      </c>
      <c r="E54" s="9" t="s">
        <v>98</v>
      </c>
      <c r="F54" s="9" t="s">
        <v>98</v>
      </c>
      <c r="G54" s="50" t="s">
        <v>117</v>
      </c>
      <c r="H54" s="50" t="s">
        <v>118</v>
      </c>
      <c r="I54" s="57">
        <v>20432000</v>
      </c>
      <c r="J54" s="9">
        <v>365</v>
      </c>
      <c r="K54" s="9">
        <v>57</v>
      </c>
      <c r="L54" s="57" t="s">
        <v>98</v>
      </c>
      <c r="M54" s="38" t="s">
        <v>119</v>
      </c>
      <c r="N54" s="15" t="s">
        <v>41</v>
      </c>
      <c r="O54" s="15" t="s">
        <v>129</v>
      </c>
      <c r="P54" s="63" t="s">
        <v>80</v>
      </c>
      <c r="Q54" s="65" t="s">
        <v>120</v>
      </c>
    </row>
    <row r="55" spans="1:17" ht="48.750000" customHeight="1">
      <c r="A55" s="8"/>
      <c r="B55" s="18"/>
      <c r="C55" s="44" t="s">
        <v>105</v>
      </c>
      <c r="D55" s="55" t="s">
        <v>112</v>
      </c>
      <c r="E55" s="9" t="s">
        <v>98</v>
      </c>
      <c r="F55" s="9" t="s">
        <v>98</v>
      </c>
      <c r="G55" s="50" t="s">
        <v>106</v>
      </c>
      <c r="H55" s="50" t="s">
        <v>107</v>
      </c>
      <c r="I55" s="57">
        <v>75330000</v>
      </c>
      <c r="J55" s="9">
        <v>364</v>
      </c>
      <c r="K55" s="9" t="s">
        <v>98</v>
      </c>
      <c r="L55" s="57" t="s">
        <v>98</v>
      </c>
      <c r="M55" s="38" t="s">
        <v>108</v>
      </c>
      <c r="N55" s="15" t="s">
        <v>41</v>
      </c>
      <c r="O55" s="15" t="s">
        <v>132</v>
      </c>
      <c r="P55" s="63" t="s">
        <v>160</v>
      </c>
      <c r="Q55" s="10"/>
    </row>
    <row r="56" spans="1:17" ht="48.750000" customHeight="1">
      <c r="A56" s="24"/>
      <c r="B56" s="25"/>
      <c r="C56" s="45" t="s">
        <v>121</v>
      </c>
      <c r="D56" s="71" t="s">
        <v>102</v>
      </c>
      <c r="E56" s="26"/>
      <c r="F56" s="26"/>
      <c r="G56" s="51" t="s">
        <v>122</v>
      </c>
      <c r="H56" s="51" t="s">
        <v>123</v>
      </c>
      <c r="I56" s="58">
        <v>3405000000</v>
      </c>
      <c r="J56" s="26">
        <v>3600</v>
      </c>
      <c r="K56" s="26">
        <v>365</v>
      </c>
      <c r="L56" s="75">
        <v>34522917</v>
      </c>
      <c r="M56" s="39" t="s">
        <v>56</v>
      </c>
      <c r="N56" s="28" t="s">
        <v>41</v>
      </c>
      <c r="O56" s="28" t="s">
        <v>129</v>
      </c>
      <c r="P56" s="76"/>
      <c r="Q56" s="77"/>
    </row>
    <row r="57" spans="1:17" ht="48.750000" customHeight="1">
      <c r="A57" s="31" t="s">
        <v>115</v>
      </c>
      <c r="B57" s="69" t="s">
        <v>36</v>
      </c>
      <c r="C57" s="47"/>
      <c r="D57" s="33"/>
      <c r="E57" s="33"/>
      <c r="F57" s="33"/>
      <c r="G57" s="53"/>
      <c r="H57" s="53"/>
      <c r="I57" s="60"/>
      <c r="J57" s="33"/>
      <c r="K57" s="33"/>
      <c r="L57" s="60">
        <f>SUM(L58:L60)</f>
        <v>4404880</v>
      </c>
      <c r="M57" s="41"/>
      <c r="N57" s="34"/>
      <c r="O57" s="34"/>
      <c r="P57" s="34"/>
      <c r="Q57" s="35"/>
    </row>
    <row r="58" spans="1:17" ht="48.750000" customHeight="1">
      <c r="A58" s="8" t="s">
        <v>37</v>
      </c>
      <c r="B58" s="18"/>
      <c r="C58" s="44" t="s">
        <v>96</v>
      </c>
      <c r="D58" s="9" t="s">
        <v>97</v>
      </c>
      <c r="E58" s="9" t="s">
        <v>98</v>
      </c>
      <c r="F58" s="9" t="s">
        <v>98</v>
      </c>
      <c r="G58" s="50" t="s">
        <v>99</v>
      </c>
      <c r="H58" s="50" t="s">
        <v>100</v>
      </c>
      <c r="I58" s="57">
        <v>68979000</v>
      </c>
      <c r="J58" s="9">
        <v>180</v>
      </c>
      <c r="K58" s="9" t="s">
        <v>98</v>
      </c>
      <c r="L58" s="57" t="s">
        <v>98</v>
      </c>
      <c r="M58" s="38" t="s">
        <v>59</v>
      </c>
      <c r="N58" s="15" t="s">
        <v>41</v>
      </c>
      <c r="O58" s="15" t="s">
        <v>132</v>
      </c>
      <c r="P58" s="63" t="s">
        <v>111</v>
      </c>
      <c r="Q58" s="65" t="s">
        <v>109</v>
      </c>
    </row>
    <row r="59" spans="1:17" ht="48.750000" customHeight="1">
      <c r="A59" s="8"/>
      <c r="B59" s="18"/>
      <c r="C59" s="44" t="s">
        <v>101</v>
      </c>
      <c r="D59" s="9" t="s">
        <v>102</v>
      </c>
      <c r="E59" s="9">
        <v>4</v>
      </c>
      <c r="F59" s="9">
        <v>100</v>
      </c>
      <c r="G59" s="50" t="s">
        <v>103</v>
      </c>
      <c r="H59" s="50" t="s">
        <v>104</v>
      </c>
      <c r="I59" s="57">
        <v>550610000</v>
      </c>
      <c r="J59" s="9">
        <v>300</v>
      </c>
      <c r="K59" s="9">
        <v>24</v>
      </c>
      <c r="L59" s="57">
        <v>4404880</v>
      </c>
      <c r="M59" s="38" t="s">
        <v>56</v>
      </c>
      <c r="N59" s="15" t="s">
        <v>41</v>
      </c>
      <c r="O59" s="15" t="s">
        <v>130</v>
      </c>
      <c r="P59" s="15"/>
      <c r="Q59" s="10"/>
    </row>
    <row r="60" spans="1:17" ht="48.750000" customHeight="1">
      <c r="A60" s="24"/>
      <c r="B60" s="25"/>
      <c r="C60" s="45" t="s">
        <v>105</v>
      </c>
      <c r="D60" s="71" t="s">
        <v>112</v>
      </c>
      <c r="E60" s="26" t="s">
        <v>98</v>
      </c>
      <c r="F60" s="26" t="s">
        <v>98</v>
      </c>
      <c r="G60" s="51" t="s">
        <v>106</v>
      </c>
      <c r="H60" s="51" t="s">
        <v>107</v>
      </c>
      <c r="I60" s="58">
        <v>75330000</v>
      </c>
      <c r="J60" s="26">
        <v>364</v>
      </c>
      <c r="K60" s="26" t="s">
        <v>98</v>
      </c>
      <c r="L60" s="75" t="s">
        <v>98</v>
      </c>
      <c r="M60" s="39" t="s">
        <v>108</v>
      </c>
      <c r="N60" s="28" t="s">
        <v>41</v>
      </c>
      <c r="O60" s="26" t="s">
        <v>132</v>
      </c>
      <c r="P60" s="76" t="s">
        <v>113</v>
      </c>
      <c r="Q60" s="77"/>
    </row>
    <row r="61" spans="1:17" ht="48.750000" customHeight="1">
      <c r="A61" s="5" t="s">
        <v>42</v>
      </c>
      <c r="B61" s="67" t="s">
        <v>38</v>
      </c>
      <c r="C61" s="46"/>
      <c r="D61" s="6"/>
      <c r="E61" s="70"/>
      <c r="F61" s="70"/>
      <c r="G61" s="52"/>
      <c r="H61" s="52"/>
      <c r="I61" s="59"/>
      <c r="J61" s="6"/>
      <c r="K61" s="6"/>
      <c r="L61" s="59">
        <f>SUM(L62)</f>
        <v>1820433</v>
      </c>
      <c r="M61" s="40"/>
      <c r="N61" s="14"/>
      <c r="O61" s="14"/>
      <c r="P61" s="14"/>
      <c r="Q61" s="7"/>
    </row>
    <row r="62" spans="1:17" ht="48.750000" customHeight="1">
      <c r="A62" s="8" t="s">
        <v>39</v>
      </c>
      <c r="B62" s="18"/>
      <c r="C62" s="46" t="s">
        <v>40</v>
      </c>
      <c r="D62" s="6" t="s">
        <v>22</v>
      </c>
      <c r="E62" s="70" t="s">
        <v>43</v>
      </c>
      <c r="F62" s="70" t="s">
        <v>43</v>
      </c>
      <c r="G62" s="52">
        <v>45978</v>
      </c>
      <c r="H62" s="52">
        <v>46397</v>
      </c>
      <c r="I62" s="59">
        <v>46211000</v>
      </c>
      <c r="J62" s="6">
        <v>330</v>
      </c>
      <c r="K62" s="6">
        <v>140</v>
      </c>
      <c r="L62" s="59">
        <v>1820433</v>
      </c>
      <c r="M62" s="40" t="s">
        <v>44</v>
      </c>
      <c r="N62" s="14" t="s">
        <v>41</v>
      </c>
      <c r="O62" s="14" t="s">
        <v>45</v>
      </c>
      <c r="P62" s="14"/>
      <c r="Q62" s="7"/>
    </row>
    <row r="63" spans="1:17" ht="48.750000" customHeight="1">
      <c r="A63" s="31" t="s">
        <v>124</v>
      </c>
      <c r="B63" s="32" t="s">
        <v>34</v>
      </c>
      <c r="C63" s="47"/>
      <c r="D63" s="33"/>
      <c r="E63" s="33"/>
      <c r="F63" s="33"/>
      <c r="G63" s="53"/>
      <c r="H63" s="53"/>
      <c r="I63" s="60"/>
      <c r="J63" s="33"/>
      <c r="K63" s="33"/>
      <c r="L63" s="60"/>
      <c r="M63" s="41"/>
      <c r="N63" s="34"/>
      <c r="O63" s="34"/>
      <c r="P63" s="34"/>
      <c r="Q63" s="35"/>
    </row>
    <row r="64" spans="1:17" ht="48.750000" customHeight="1">
      <c r="A64" s="11" t="s">
        <v>128</v>
      </c>
      <c r="B64" s="19"/>
      <c r="C64" s="48" t="s">
        <v>125</v>
      </c>
      <c r="D64" s="12" t="s">
        <v>22</v>
      </c>
      <c r="E64" s="12">
        <v>2</v>
      </c>
      <c r="F64" s="12" t="s">
        <v>98</v>
      </c>
      <c r="G64" s="54">
        <v>45653</v>
      </c>
      <c r="H64" s="54">
        <v>46198</v>
      </c>
      <c r="I64" s="61">
        <v>508970000</v>
      </c>
      <c r="J64" s="12">
        <v>546</v>
      </c>
      <c r="K64" s="12">
        <v>365</v>
      </c>
      <c r="L64" s="61" t="s">
        <v>98</v>
      </c>
      <c r="M64" s="42" t="s">
        <v>90</v>
      </c>
      <c r="N64" s="16" t="s">
        <v>126</v>
      </c>
      <c r="O64" s="16" t="s">
        <v>131</v>
      </c>
      <c r="P64" s="78" t="s">
        <v>110</v>
      </c>
      <c r="Q64" s="79" t="s">
        <v>127</v>
      </c>
    </row>
    <row r="66" spans="1:1">
      <c r="A66" s="0" t="s">
        <v>17</v>
      </c>
    </row>
    <row r="67" spans="1:1">
      <c r="A67" s="0" t="s">
        <v>19</v>
      </c>
    </row>
    <row r="68" spans="1:1">
      <c r="A68" s="0" t="s">
        <v>21</v>
      </c>
    </row>
    <row r="69" spans="1:1">
      <c r="A69" s="0" t="s">
        <v>20</v>
      </c>
    </row>
    <row r="70" spans="1:1">
      <c r="A70" s="30" t="s">
        <v>18</v>
      </c>
    </row>
  </sheetData>
  <mergeCells count="1">
    <mergeCell ref="A1:Q1"/>
  </mergeCells>
  <phoneticPr fontId="1" type="noConversion"/>
  <pageMargins left="0.70" right="0.70" top="0.75" bottom="0.75" header="0.30" footer="0.3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Polaris Office Sheet</Application>
  <AppVersion>12.000</AppVersion>
  <Characters>0</Characters>
  <CharactersWithSpaces>0</CharactersWithSpaces>
  <Company>Hewlett-Packard Company</Company>
  <DocSecurity>0</DocSecurity>
  <HyperlinksChanged>false</HyperlinksChanged>
  <Lines>0</Lines>
  <LinksUpToDate>false</LinksUpToDate>
  <Pages>1</Pages>
  <Paragraphs>0</Paragraphs>
  <Words>0</Words>
  <TotalTime>0</TotalTime>
  <MMClips>0</MMClips>
  <ScaleCrop>false</ScaleCrop>
  <HeadingPairs>
    <vt:vector size="2" baseType="variant">
      <vt:variant>
        <vt:lpstr>Title</vt:lpstr>
      </vt:variant>
      <vt:variant>
        <vt:i4>1</vt:i4>
      </vt:variant>
    </vt:vector>
  </HeadingPairs>
  <TitlesOfParts>
    <vt:vector size="1" baseType="lpstr">
      <vt:lpstr>Title text</vt:lpstr>
    </vt:vector>
  </TitlesOfParts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revision>3</cp:revision>
  <dc:creator>Owner</dc:creator>
  <cp:lastModifiedBy>nts.95</cp:lastModifiedBy>
  <cp:version>10.105.307.56236</cp:version>
  <dcterms:modified xsi:type="dcterms:W3CDTF">2026-06-14T01:26:32Z</dcterms:modified>
</cp:coreProperties>
</file>